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bane\Desktop\"/>
    </mc:Choice>
  </mc:AlternateContent>
  <xr:revisionPtr revIDLastSave="0" documentId="8_{BD6E23CF-33AF-4815-A2DA-44D43DE8669E}" xr6:coauthVersionLast="47" xr6:coauthVersionMax="47" xr10:uidLastSave="{00000000-0000-0000-0000-000000000000}"/>
  <bookViews>
    <workbookView xWindow="-26265" yWindow="4320" windowWidth="21600" windowHeight="11100" activeTab="1" xr2:uid="{6C1A7F58-67A3-40EE-9ECB-FBB90B5041FC}"/>
  </bookViews>
  <sheets>
    <sheet name="ES RESULTS TABLE" sheetId="1" r:id="rId1"/>
    <sheet name="DEFOR+LULC SCENARIOS" sheetId="2" r:id="rId2"/>
    <sheet name="LULC BY DISTRICT" sheetId="3" r:id="rId3"/>
  </sheets>
  <externalReferences>
    <externalReference r:id="rId4"/>
  </externalReferences>
  <definedNames>
    <definedName name="j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6" i="1" l="1"/>
  <c r="AB6" i="1"/>
  <c r="AA7" i="1"/>
  <c r="AB7" i="1"/>
  <c r="AA8" i="1"/>
  <c r="AB8" i="1"/>
  <c r="AA9" i="1"/>
  <c r="AB9" i="1"/>
  <c r="AA10" i="1"/>
  <c r="AB10" i="1"/>
  <c r="AA11" i="1"/>
  <c r="AB11" i="1"/>
  <c r="AA12" i="1"/>
  <c r="AB12" i="1"/>
  <c r="AA13" i="1"/>
  <c r="AB13" i="1"/>
  <c r="AA14" i="1"/>
  <c r="AB14" i="1"/>
  <c r="AA15" i="1"/>
  <c r="AB15" i="1"/>
  <c r="AA16" i="1"/>
  <c r="AB16" i="1"/>
  <c r="AA17" i="1"/>
  <c r="AB17" i="1"/>
  <c r="AA18" i="1"/>
  <c r="AB18" i="1"/>
  <c r="AA19" i="1"/>
  <c r="AB19" i="1"/>
  <c r="AA20" i="1"/>
  <c r="AB20" i="1"/>
  <c r="AA21" i="1"/>
  <c r="AB21" i="1"/>
  <c r="AA22" i="1"/>
  <c r="AB22" i="1"/>
  <c r="AA23" i="1"/>
  <c r="AB23" i="1"/>
  <c r="AA24" i="1"/>
  <c r="AB24" i="1"/>
  <c r="AA25" i="1"/>
  <c r="AB25" i="1"/>
  <c r="AA26" i="1"/>
  <c r="AB26" i="1"/>
  <c r="AA27" i="1"/>
  <c r="AB27" i="1"/>
  <c r="AA28" i="1"/>
  <c r="AB28" i="1"/>
  <c r="AA29" i="1"/>
  <c r="AB29" i="1"/>
  <c r="AA30" i="1"/>
  <c r="AB30" i="1"/>
  <c r="AA31" i="1"/>
  <c r="AB31" i="1"/>
  <c r="AA32" i="1"/>
  <c r="AB32" i="1"/>
  <c r="AA33" i="1"/>
  <c r="AB33" i="1"/>
  <c r="AA34" i="1"/>
  <c r="AB34" i="1"/>
  <c r="AA35" i="1"/>
  <c r="AB35" i="1"/>
  <c r="AA36" i="1"/>
  <c r="AB36" i="1"/>
  <c r="AA37" i="1"/>
  <c r="AB37" i="1"/>
  <c r="AA38" i="1"/>
  <c r="AB38" i="1"/>
  <c r="AA39" i="1"/>
  <c r="AB39" i="1"/>
  <c r="AA40" i="1"/>
  <c r="AB40" i="1"/>
  <c r="AA41" i="1"/>
  <c r="AB41" i="1"/>
  <c r="AA42" i="1"/>
  <c r="AB42" i="1"/>
  <c r="AA43" i="1"/>
  <c r="AB43" i="1"/>
  <c r="AA44" i="1"/>
  <c r="AB44" i="1"/>
  <c r="AA45" i="1"/>
  <c r="AB45" i="1"/>
  <c r="AA46" i="1"/>
  <c r="AB46" i="1"/>
  <c r="AA47" i="1"/>
  <c r="AB47" i="1"/>
  <c r="AA48" i="1"/>
  <c r="AB48" i="1"/>
  <c r="AA49" i="1"/>
  <c r="AB49" i="1"/>
  <c r="AA50" i="1"/>
  <c r="AB50" i="1"/>
  <c r="AA51" i="1"/>
  <c r="AB51" i="1"/>
  <c r="AA52" i="1"/>
  <c r="AB52" i="1"/>
  <c r="AA53" i="1"/>
  <c r="AB53" i="1"/>
  <c r="AA54" i="1"/>
  <c r="AB54" i="1"/>
  <c r="AA55" i="1"/>
  <c r="AB55" i="1"/>
  <c r="AA56" i="1"/>
  <c r="AB56" i="1"/>
  <c r="AA57" i="1"/>
  <c r="AB57" i="1"/>
  <c r="AA58" i="1"/>
  <c r="AB58" i="1"/>
  <c r="AA59" i="1"/>
  <c r="AB59" i="1"/>
  <c r="AA60" i="1"/>
  <c r="AB60" i="1"/>
  <c r="AB5" i="1"/>
  <c r="AA5" i="1"/>
  <c r="W6" i="1"/>
  <c r="X6" i="1"/>
  <c r="W7" i="1"/>
  <c r="X7" i="1"/>
  <c r="W8" i="1"/>
  <c r="X8" i="1"/>
  <c r="W9" i="1"/>
  <c r="X9" i="1"/>
  <c r="W10" i="1"/>
  <c r="X10" i="1"/>
  <c r="W11" i="1"/>
  <c r="X11" i="1"/>
  <c r="W12" i="1"/>
  <c r="X12" i="1"/>
  <c r="W13" i="1"/>
  <c r="X13" i="1"/>
  <c r="W14" i="1"/>
  <c r="X14" i="1"/>
  <c r="W15" i="1"/>
  <c r="X15" i="1"/>
  <c r="W16" i="1"/>
  <c r="X16" i="1"/>
  <c r="W17" i="1"/>
  <c r="X17" i="1"/>
  <c r="W18" i="1"/>
  <c r="X18" i="1"/>
  <c r="W19" i="1"/>
  <c r="X19" i="1"/>
  <c r="W20" i="1"/>
  <c r="X20" i="1"/>
  <c r="W21" i="1"/>
  <c r="X21" i="1"/>
  <c r="W22" i="1"/>
  <c r="X22" i="1"/>
  <c r="W23" i="1"/>
  <c r="X23" i="1"/>
  <c r="W24" i="1"/>
  <c r="X24" i="1"/>
  <c r="W25" i="1"/>
  <c r="X25" i="1"/>
  <c r="W26" i="1"/>
  <c r="X26" i="1"/>
  <c r="W27" i="1"/>
  <c r="X27" i="1"/>
  <c r="W28" i="1"/>
  <c r="X28" i="1"/>
  <c r="W29" i="1"/>
  <c r="X29" i="1"/>
  <c r="W30" i="1"/>
  <c r="X30" i="1"/>
  <c r="W31" i="1"/>
  <c r="X31" i="1"/>
  <c r="W32" i="1"/>
  <c r="X32" i="1"/>
  <c r="W33" i="1"/>
  <c r="X33" i="1"/>
  <c r="W34" i="1"/>
  <c r="X34" i="1"/>
  <c r="W35" i="1"/>
  <c r="X35" i="1"/>
  <c r="W36" i="1"/>
  <c r="X36" i="1"/>
  <c r="W37" i="1"/>
  <c r="X37" i="1"/>
  <c r="W38" i="1"/>
  <c r="X38" i="1"/>
  <c r="W39" i="1"/>
  <c r="X39" i="1"/>
  <c r="W40" i="1"/>
  <c r="X40" i="1"/>
  <c r="W41" i="1"/>
  <c r="X41" i="1"/>
  <c r="W42" i="1"/>
  <c r="X42" i="1"/>
  <c r="W43" i="1"/>
  <c r="X43" i="1"/>
  <c r="W44" i="1"/>
  <c r="X44" i="1"/>
  <c r="W45" i="1"/>
  <c r="X45" i="1"/>
  <c r="W46" i="1"/>
  <c r="X46" i="1"/>
  <c r="W47" i="1"/>
  <c r="X47" i="1"/>
  <c r="W48" i="1"/>
  <c r="X48" i="1"/>
  <c r="W49" i="1"/>
  <c r="X49" i="1"/>
  <c r="W50" i="1"/>
  <c r="X50" i="1"/>
  <c r="W51" i="1"/>
  <c r="X51" i="1"/>
  <c r="W52" i="1"/>
  <c r="X52" i="1"/>
  <c r="W53" i="1"/>
  <c r="X53" i="1"/>
  <c r="W54" i="1"/>
  <c r="X54" i="1"/>
  <c r="W55" i="1"/>
  <c r="X55" i="1"/>
  <c r="W56" i="1"/>
  <c r="X56" i="1"/>
  <c r="W57" i="1"/>
  <c r="X57" i="1"/>
  <c r="W58" i="1"/>
  <c r="X58" i="1"/>
  <c r="W59" i="1"/>
  <c r="X59" i="1"/>
  <c r="W60" i="1"/>
  <c r="X60" i="1"/>
  <c r="X5" i="1"/>
  <c r="W5" i="1"/>
  <c r="Q1" i="1"/>
  <c r="M6" i="1"/>
  <c r="N6" i="1"/>
  <c r="M7" i="1"/>
  <c r="N7" i="1"/>
  <c r="M8" i="1"/>
  <c r="N8" i="1"/>
  <c r="M9" i="1"/>
  <c r="N9" i="1"/>
  <c r="M10" i="1"/>
  <c r="N10" i="1"/>
  <c r="M11" i="1"/>
  <c r="N11" i="1"/>
  <c r="M12" i="1"/>
  <c r="N12" i="1"/>
  <c r="M13" i="1"/>
  <c r="N13" i="1"/>
  <c r="M14" i="1"/>
  <c r="N14" i="1"/>
  <c r="M15" i="1"/>
  <c r="N15" i="1"/>
  <c r="M16" i="1"/>
  <c r="N16" i="1"/>
  <c r="M17" i="1"/>
  <c r="N17" i="1"/>
  <c r="M18" i="1"/>
  <c r="N18" i="1"/>
  <c r="M19" i="1"/>
  <c r="N19" i="1"/>
  <c r="M20" i="1"/>
  <c r="N20" i="1"/>
  <c r="M21" i="1"/>
  <c r="N21" i="1"/>
  <c r="M22" i="1"/>
  <c r="N22" i="1"/>
  <c r="M23" i="1"/>
  <c r="N23" i="1"/>
  <c r="M24" i="1"/>
  <c r="N24" i="1"/>
  <c r="M25" i="1"/>
  <c r="N25" i="1"/>
  <c r="M26" i="1"/>
  <c r="N26" i="1"/>
  <c r="M27" i="1"/>
  <c r="N27" i="1"/>
  <c r="M28" i="1"/>
  <c r="N28" i="1"/>
  <c r="M29" i="1"/>
  <c r="N29" i="1"/>
  <c r="M30" i="1"/>
  <c r="N30" i="1"/>
  <c r="M31" i="1"/>
  <c r="N31" i="1"/>
  <c r="M32" i="1"/>
  <c r="N32" i="1"/>
  <c r="M33" i="1"/>
  <c r="N33" i="1"/>
  <c r="M34" i="1"/>
  <c r="N34" i="1"/>
  <c r="M35" i="1"/>
  <c r="N35" i="1"/>
  <c r="M36" i="1"/>
  <c r="N36" i="1"/>
  <c r="M37" i="1"/>
  <c r="N37" i="1"/>
  <c r="M38" i="1"/>
  <c r="N38" i="1"/>
  <c r="M39" i="1"/>
  <c r="N39" i="1"/>
  <c r="M40" i="1"/>
  <c r="N40" i="1"/>
  <c r="M41" i="1"/>
  <c r="N41" i="1"/>
  <c r="M42" i="1"/>
  <c r="N42" i="1"/>
  <c r="M43" i="1"/>
  <c r="N43" i="1"/>
  <c r="M44" i="1"/>
  <c r="N44" i="1"/>
  <c r="M45" i="1"/>
  <c r="N45" i="1"/>
  <c r="M46" i="1"/>
  <c r="N46" i="1"/>
  <c r="M47" i="1"/>
  <c r="N47" i="1"/>
  <c r="M48" i="1"/>
  <c r="N48" i="1"/>
  <c r="M49" i="1"/>
  <c r="N49" i="1"/>
  <c r="M50" i="1"/>
  <c r="N50" i="1"/>
  <c r="M51" i="1"/>
  <c r="N51" i="1"/>
  <c r="M52" i="1"/>
  <c r="N52" i="1"/>
  <c r="M53" i="1"/>
  <c r="N53" i="1"/>
  <c r="M54" i="1"/>
  <c r="N54" i="1"/>
  <c r="M55" i="1"/>
  <c r="N55" i="1"/>
  <c r="M56" i="1"/>
  <c r="N56" i="1"/>
  <c r="M57" i="1"/>
  <c r="N57" i="1"/>
  <c r="M58" i="1"/>
  <c r="N58" i="1"/>
  <c r="M59" i="1"/>
  <c r="N59" i="1"/>
  <c r="M60" i="1"/>
  <c r="N60" i="1"/>
  <c r="N5" i="1"/>
  <c r="M5" i="1"/>
  <c r="I6" i="1"/>
  <c r="J6" i="1"/>
  <c r="I7" i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1" i="1"/>
  <c r="J51" i="1"/>
  <c r="I52" i="1"/>
  <c r="J52" i="1"/>
  <c r="I53" i="1"/>
  <c r="J53" i="1"/>
  <c r="I54" i="1"/>
  <c r="J54" i="1"/>
  <c r="I55" i="1"/>
  <c r="J55" i="1"/>
  <c r="I56" i="1"/>
  <c r="J56" i="1"/>
  <c r="I57" i="1"/>
  <c r="J57" i="1"/>
  <c r="I58" i="1"/>
  <c r="J58" i="1"/>
  <c r="I59" i="1"/>
  <c r="J59" i="1"/>
  <c r="I60" i="1"/>
  <c r="J60" i="1"/>
  <c r="J5" i="1"/>
  <c r="I5" i="1"/>
  <c r="F1" i="3"/>
  <c r="H1" i="3" s="1"/>
  <c r="B81" i="2"/>
  <c r="C81" i="2" s="1"/>
  <c r="D81" i="2" s="1"/>
  <c r="E81" i="2" s="1"/>
  <c r="F81" i="2" s="1"/>
  <c r="G81" i="2" s="1"/>
  <c r="H81" i="2" s="1"/>
  <c r="I81" i="2" s="1"/>
  <c r="J81" i="2" s="1"/>
  <c r="K81" i="2" s="1"/>
  <c r="L81" i="2" s="1"/>
  <c r="M81" i="2" s="1"/>
  <c r="N81" i="2" s="1"/>
  <c r="O81" i="2" s="1"/>
  <c r="P81" i="2" s="1"/>
  <c r="Q81" i="2" s="1"/>
  <c r="R81" i="2" s="1"/>
  <c r="S81" i="2" s="1"/>
  <c r="T81" i="2" s="1"/>
  <c r="U81" i="2" s="1"/>
  <c r="V81" i="2" s="1"/>
  <c r="W81" i="2" s="1"/>
  <c r="X81" i="2" s="1"/>
  <c r="Y81" i="2" s="1"/>
  <c r="Z81" i="2" s="1"/>
  <c r="AA81" i="2" s="1"/>
  <c r="AB81" i="2" s="1"/>
  <c r="AC81" i="2" s="1"/>
  <c r="AD81" i="2" s="1"/>
  <c r="AE81" i="2" s="1"/>
  <c r="AF81" i="2" s="1"/>
  <c r="B80" i="2"/>
  <c r="C80" i="2" s="1"/>
  <c r="D80" i="2" s="1"/>
  <c r="E80" i="2" s="1"/>
  <c r="F80" i="2" s="1"/>
  <c r="G80" i="2" s="1"/>
  <c r="H80" i="2" s="1"/>
  <c r="I80" i="2" s="1"/>
  <c r="J80" i="2" s="1"/>
  <c r="K80" i="2" s="1"/>
  <c r="L80" i="2" s="1"/>
  <c r="M80" i="2" s="1"/>
  <c r="N80" i="2" s="1"/>
  <c r="O80" i="2" s="1"/>
  <c r="P80" i="2" s="1"/>
  <c r="Q80" i="2" s="1"/>
  <c r="R80" i="2" s="1"/>
  <c r="S80" i="2" s="1"/>
  <c r="T80" i="2" s="1"/>
  <c r="U80" i="2" s="1"/>
  <c r="V80" i="2" s="1"/>
  <c r="W80" i="2" s="1"/>
  <c r="X80" i="2" s="1"/>
  <c r="Y80" i="2" s="1"/>
  <c r="Z80" i="2" s="1"/>
  <c r="AA80" i="2" s="1"/>
  <c r="AB80" i="2" s="1"/>
  <c r="AC80" i="2" s="1"/>
  <c r="AD80" i="2" s="1"/>
  <c r="AE80" i="2" s="1"/>
  <c r="AF80" i="2" s="1"/>
  <c r="B79" i="2"/>
  <c r="C79" i="2" s="1"/>
  <c r="D79" i="2" s="1"/>
  <c r="E79" i="2" s="1"/>
  <c r="F79" i="2" s="1"/>
  <c r="G79" i="2" s="1"/>
  <c r="H79" i="2" s="1"/>
  <c r="I79" i="2" s="1"/>
  <c r="J79" i="2" s="1"/>
  <c r="K79" i="2" s="1"/>
  <c r="L79" i="2" s="1"/>
  <c r="M79" i="2" s="1"/>
  <c r="N79" i="2" s="1"/>
  <c r="O79" i="2" s="1"/>
  <c r="P79" i="2" s="1"/>
  <c r="Q79" i="2" s="1"/>
  <c r="R79" i="2" s="1"/>
  <c r="S79" i="2" s="1"/>
  <c r="T79" i="2" s="1"/>
  <c r="U79" i="2" s="1"/>
  <c r="V79" i="2" s="1"/>
  <c r="W79" i="2" s="1"/>
  <c r="X79" i="2" s="1"/>
  <c r="Y79" i="2" s="1"/>
  <c r="Z79" i="2" s="1"/>
  <c r="AA79" i="2" s="1"/>
  <c r="AB79" i="2" s="1"/>
  <c r="AC79" i="2" s="1"/>
  <c r="AD79" i="2" s="1"/>
  <c r="AE79" i="2" s="1"/>
  <c r="AF79" i="2" s="1"/>
  <c r="B78" i="2"/>
  <c r="B77" i="2"/>
  <c r="C77" i="2" s="1"/>
  <c r="D77" i="2" s="1"/>
  <c r="E77" i="2" s="1"/>
  <c r="F77" i="2" s="1"/>
  <c r="G77" i="2" s="1"/>
  <c r="H77" i="2" s="1"/>
  <c r="I77" i="2" s="1"/>
  <c r="J77" i="2" s="1"/>
  <c r="K77" i="2" s="1"/>
  <c r="L77" i="2" s="1"/>
  <c r="M77" i="2" s="1"/>
  <c r="N77" i="2" s="1"/>
  <c r="O77" i="2" s="1"/>
  <c r="P77" i="2" s="1"/>
  <c r="Q77" i="2" s="1"/>
  <c r="R77" i="2" s="1"/>
  <c r="S77" i="2" s="1"/>
  <c r="T77" i="2" s="1"/>
  <c r="U77" i="2" s="1"/>
  <c r="V77" i="2" s="1"/>
  <c r="W77" i="2" s="1"/>
  <c r="X77" i="2" s="1"/>
  <c r="Y77" i="2" s="1"/>
  <c r="Z77" i="2" s="1"/>
  <c r="AA77" i="2" s="1"/>
  <c r="AB77" i="2" s="1"/>
  <c r="AC77" i="2" s="1"/>
  <c r="AD77" i="2" s="1"/>
  <c r="AE77" i="2" s="1"/>
  <c r="AF77" i="2" s="1"/>
  <c r="B76" i="2"/>
  <c r="B75" i="2"/>
  <c r="B74" i="2"/>
  <c r="B73" i="2"/>
  <c r="B66" i="2"/>
  <c r="C66" i="2" s="1"/>
  <c r="D66" i="2" s="1"/>
  <c r="E66" i="2" s="1"/>
  <c r="F66" i="2" s="1"/>
  <c r="G66" i="2" s="1"/>
  <c r="H66" i="2" s="1"/>
  <c r="I66" i="2" s="1"/>
  <c r="J66" i="2" s="1"/>
  <c r="K66" i="2" s="1"/>
  <c r="L66" i="2" s="1"/>
  <c r="M66" i="2" s="1"/>
  <c r="N66" i="2" s="1"/>
  <c r="O66" i="2" s="1"/>
  <c r="P66" i="2" s="1"/>
  <c r="Q66" i="2" s="1"/>
  <c r="R66" i="2" s="1"/>
  <c r="S66" i="2" s="1"/>
  <c r="T66" i="2" s="1"/>
  <c r="U66" i="2" s="1"/>
  <c r="V66" i="2" s="1"/>
  <c r="W66" i="2" s="1"/>
  <c r="X66" i="2" s="1"/>
  <c r="Y66" i="2" s="1"/>
  <c r="Z66" i="2" s="1"/>
  <c r="AA66" i="2" s="1"/>
  <c r="AB66" i="2" s="1"/>
  <c r="AC66" i="2" s="1"/>
  <c r="AD66" i="2" s="1"/>
  <c r="AE66" i="2" s="1"/>
  <c r="AF66" i="2" s="1"/>
  <c r="B65" i="2"/>
  <c r="C65" i="2" s="1"/>
  <c r="D65" i="2" s="1"/>
  <c r="E65" i="2" s="1"/>
  <c r="F65" i="2" s="1"/>
  <c r="G65" i="2" s="1"/>
  <c r="H65" i="2" s="1"/>
  <c r="I65" i="2" s="1"/>
  <c r="J65" i="2" s="1"/>
  <c r="K65" i="2" s="1"/>
  <c r="L65" i="2" s="1"/>
  <c r="M65" i="2" s="1"/>
  <c r="N65" i="2" s="1"/>
  <c r="O65" i="2" s="1"/>
  <c r="P65" i="2" s="1"/>
  <c r="Q65" i="2" s="1"/>
  <c r="R65" i="2" s="1"/>
  <c r="S65" i="2" s="1"/>
  <c r="T65" i="2" s="1"/>
  <c r="U65" i="2" s="1"/>
  <c r="V65" i="2" s="1"/>
  <c r="W65" i="2" s="1"/>
  <c r="X65" i="2" s="1"/>
  <c r="Y65" i="2" s="1"/>
  <c r="Z65" i="2" s="1"/>
  <c r="AA65" i="2" s="1"/>
  <c r="AB65" i="2" s="1"/>
  <c r="AC65" i="2" s="1"/>
  <c r="AD65" i="2" s="1"/>
  <c r="AE65" i="2" s="1"/>
  <c r="AF65" i="2" s="1"/>
  <c r="B64" i="2"/>
  <c r="C64" i="2" s="1"/>
  <c r="D64" i="2" s="1"/>
  <c r="E64" i="2" s="1"/>
  <c r="F64" i="2" s="1"/>
  <c r="G64" i="2" s="1"/>
  <c r="H64" i="2" s="1"/>
  <c r="I64" i="2" s="1"/>
  <c r="J64" i="2" s="1"/>
  <c r="K64" i="2" s="1"/>
  <c r="L64" i="2" s="1"/>
  <c r="M64" i="2" s="1"/>
  <c r="N64" i="2" s="1"/>
  <c r="O64" i="2" s="1"/>
  <c r="P64" i="2" s="1"/>
  <c r="Q64" i="2" s="1"/>
  <c r="R64" i="2" s="1"/>
  <c r="S64" i="2" s="1"/>
  <c r="T64" i="2" s="1"/>
  <c r="U64" i="2" s="1"/>
  <c r="V64" i="2" s="1"/>
  <c r="W64" i="2" s="1"/>
  <c r="X64" i="2" s="1"/>
  <c r="Y64" i="2" s="1"/>
  <c r="Z64" i="2" s="1"/>
  <c r="AA64" i="2" s="1"/>
  <c r="AB64" i="2" s="1"/>
  <c r="AC64" i="2" s="1"/>
  <c r="AD64" i="2" s="1"/>
  <c r="AE64" i="2" s="1"/>
  <c r="AF64" i="2" s="1"/>
  <c r="B63" i="2"/>
  <c r="B62" i="2"/>
  <c r="C62" i="2" s="1"/>
  <c r="D62" i="2" s="1"/>
  <c r="E62" i="2" s="1"/>
  <c r="F62" i="2" s="1"/>
  <c r="G62" i="2" s="1"/>
  <c r="H62" i="2" s="1"/>
  <c r="I62" i="2" s="1"/>
  <c r="J62" i="2" s="1"/>
  <c r="K62" i="2" s="1"/>
  <c r="L62" i="2" s="1"/>
  <c r="M62" i="2" s="1"/>
  <c r="N62" i="2" s="1"/>
  <c r="O62" i="2" s="1"/>
  <c r="P62" i="2" s="1"/>
  <c r="Q62" i="2" s="1"/>
  <c r="R62" i="2" s="1"/>
  <c r="S62" i="2" s="1"/>
  <c r="T62" i="2" s="1"/>
  <c r="U62" i="2" s="1"/>
  <c r="V62" i="2" s="1"/>
  <c r="W62" i="2" s="1"/>
  <c r="X62" i="2" s="1"/>
  <c r="Y62" i="2" s="1"/>
  <c r="Z62" i="2" s="1"/>
  <c r="AA62" i="2" s="1"/>
  <c r="AB62" i="2" s="1"/>
  <c r="AC62" i="2" s="1"/>
  <c r="AD62" i="2" s="1"/>
  <c r="AE62" i="2" s="1"/>
  <c r="AF62" i="2" s="1"/>
  <c r="B61" i="2"/>
  <c r="B60" i="2"/>
  <c r="B59" i="2"/>
  <c r="B58" i="2"/>
  <c r="C58" i="2" s="1"/>
  <c r="B52" i="2"/>
  <c r="C52" i="2" s="1"/>
  <c r="D52" i="2" s="1"/>
  <c r="E52" i="2" s="1"/>
  <c r="F52" i="2" s="1"/>
  <c r="G52" i="2" s="1"/>
  <c r="H52" i="2" s="1"/>
  <c r="I52" i="2" s="1"/>
  <c r="J52" i="2" s="1"/>
  <c r="K52" i="2" s="1"/>
  <c r="L52" i="2" s="1"/>
  <c r="M52" i="2" s="1"/>
  <c r="N52" i="2" s="1"/>
  <c r="O52" i="2" s="1"/>
  <c r="P52" i="2" s="1"/>
  <c r="Q52" i="2" s="1"/>
  <c r="R52" i="2" s="1"/>
  <c r="S52" i="2" s="1"/>
  <c r="T52" i="2" s="1"/>
  <c r="U52" i="2" s="1"/>
  <c r="V52" i="2" s="1"/>
  <c r="W52" i="2" s="1"/>
  <c r="X52" i="2" s="1"/>
  <c r="Y52" i="2" s="1"/>
  <c r="Z52" i="2" s="1"/>
  <c r="AA52" i="2" s="1"/>
  <c r="AB52" i="2" s="1"/>
  <c r="AC52" i="2" s="1"/>
  <c r="AD52" i="2" s="1"/>
  <c r="AE52" i="2" s="1"/>
  <c r="AF52" i="2" s="1"/>
  <c r="B51" i="2"/>
  <c r="C51" i="2" s="1"/>
  <c r="D51" i="2" s="1"/>
  <c r="E51" i="2" s="1"/>
  <c r="F51" i="2" s="1"/>
  <c r="G51" i="2" s="1"/>
  <c r="H51" i="2" s="1"/>
  <c r="I51" i="2" s="1"/>
  <c r="J51" i="2" s="1"/>
  <c r="K51" i="2" s="1"/>
  <c r="L51" i="2" s="1"/>
  <c r="M51" i="2" s="1"/>
  <c r="N51" i="2" s="1"/>
  <c r="O51" i="2" s="1"/>
  <c r="P51" i="2" s="1"/>
  <c r="Q51" i="2" s="1"/>
  <c r="R51" i="2" s="1"/>
  <c r="S51" i="2" s="1"/>
  <c r="T51" i="2" s="1"/>
  <c r="U51" i="2" s="1"/>
  <c r="V51" i="2" s="1"/>
  <c r="W51" i="2" s="1"/>
  <c r="X51" i="2" s="1"/>
  <c r="Y51" i="2" s="1"/>
  <c r="Z51" i="2" s="1"/>
  <c r="AA51" i="2" s="1"/>
  <c r="AB51" i="2" s="1"/>
  <c r="AC51" i="2" s="1"/>
  <c r="AD51" i="2" s="1"/>
  <c r="AE51" i="2" s="1"/>
  <c r="AF51" i="2" s="1"/>
  <c r="B50" i="2"/>
  <c r="C50" i="2" s="1"/>
  <c r="D50" i="2" s="1"/>
  <c r="E50" i="2" s="1"/>
  <c r="F50" i="2" s="1"/>
  <c r="G50" i="2" s="1"/>
  <c r="H50" i="2" s="1"/>
  <c r="I50" i="2" s="1"/>
  <c r="J50" i="2" s="1"/>
  <c r="K50" i="2" s="1"/>
  <c r="L50" i="2" s="1"/>
  <c r="M50" i="2" s="1"/>
  <c r="N50" i="2" s="1"/>
  <c r="O50" i="2" s="1"/>
  <c r="P50" i="2" s="1"/>
  <c r="Q50" i="2" s="1"/>
  <c r="R50" i="2" s="1"/>
  <c r="S50" i="2" s="1"/>
  <c r="T50" i="2" s="1"/>
  <c r="U50" i="2" s="1"/>
  <c r="V50" i="2" s="1"/>
  <c r="W50" i="2" s="1"/>
  <c r="X50" i="2" s="1"/>
  <c r="Y50" i="2" s="1"/>
  <c r="Z50" i="2" s="1"/>
  <c r="AA50" i="2" s="1"/>
  <c r="AB50" i="2" s="1"/>
  <c r="AC50" i="2" s="1"/>
  <c r="AD50" i="2" s="1"/>
  <c r="AE50" i="2" s="1"/>
  <c r="AF50" i="2" s="1"/>
  <c r="B49" i="2"/>
  <c r="C49" i="2" s="1"/>
  <c r="D49" i="2" s="1"/>
  <c r="E49" i="2" s="1"/>
  <c r="F49" i="2" s="1"/>
  <c r="G49" i="2" s="1"/>
  <c r="H49" i="2" s="1"/>
  <c r="I49" i="2" s="1"/>
  <c r="J49" i="2" s="1"/>
  <c r="K49" i="2" s="1"/>
  <c r="L49" i="2" s="1"/>
  <c r="M49" i="2" s="1"/>
  <c r="N49" i="2" s="1"/>
  <c r="O49" i="2" s="1"/>
  <c r="P49" i="2" s="1"/>
  <c r="Q49" i="2" s="1"/>
  <c r="R49" i="2" s="1"/>
  <c r="S49" i="2" s="1"/>
  <c r="T49" i="2" s="1"/>
  <c r="U49" i="2" s="1"/>
  <c r="V49" i="2" s="1"/>
  <c r="W49" i="2" s="1"/>
  <c r="X49" i="2" s="1"/>
  <c r="Y49" i="2" s="1"/>
  <c r="B48" i="2"/>
  <c r="C48" i="2" s="1"/>
  <c r="D48" i="2" s="1"/>
  <c r="E48" i="2" s="1"/>
  <c r="F48" i="2" s="1"/>
  <c r="G48" i="2" s="1"/>
  <c r="H48" i="2" s="1"/>
  <c r="I48" i="2" s="1"/>
  <c r="J48" i="2" s="1"/>
  <c r="K48" i="2" s="1"/>
  <c r="L48" i="2" s="1"/>
  <c r="M48" i="2" s="1"/>
  <c r="N48" i="2" s="1"/>
  <c r="O48" i="2" s="1"/>
  <c r="P48" i="2" s="1"/>
  <c r="Q48" i="2" s="1"/>
  <c r="R48" i="2" s="1"/>
  <c r="S48" i="2" s="1"/>
  <c r="T48" i="2" s="1"/>
  <c r="U48" i="2" s="1"/>
  <c r="V48" i="2" s="1"/>
  <c r="W48" i="2" s="1"/>
  <c r="X48" i="2" s="1"/>
  <c r="Y48" i="2" s="1"/>
  <c r="Z48" i="2" s="1"/>
  <c r="AA48" i="2" s="1"/>
  <c r="AB48" i="2" s="1"/>
  <c r="AC48" i="2" s="1"/>
  <c r="AD48" i="2" s="1"/>
  <c r="AE48" i="2" s="1"/>
  <c r="AF48" i="2" s="1"/>
  <c r="B46" i="2"/>
  <c r="B45" i="2"/>
  <c r="C45" i="2" s="1"/>
  <c r="D45" i="2" s="1"/>
  <c r="E45" i="2" s="1"/>
  <c r="F45" i="2" s="1"/>
  <c r="G45" i="2" s="1"/>
  <c r="H45" i="2" s="1"/>
  <c r="I45" i="2" s="1"/>
  <c r="J45" i="2" s="1"/>
  <c r="K45" i="2" s="1"/>
  <c r="L45" i="2" s="1"/>
  <c r="M45" i="2" s="1"/>
  <c r="N45" i="2" s="1"/>
  <c r="O45" i="2" s="1"/>
  <c r="P45" i="2" s="1"/>
  <c r="Q45" i="2" s="1"/>
  <c r="R45" i="2" s="1"/>
  <c r="S45" i="2" s="1"/>
  <c r="T45" i="2" s="1"/>
  <c r="U45" i="2" s="1"/>
  <c r="V45" i="2" s="1"/>
  <c r="W45" i="2" s="1"/>
  <c r="X45" i="2" s="1"/>
  <c r="Y45" i="2" s="1"/>
  <c r="B44" i="2"/>
  <c r="C44" i="2" s="1"/>
  <c r="E16" i="2"/>
  <c r="E17" i="2" s="1"/>
  <c r="D16" i="2"/>
  <c r="D17" i="2" s="1"/>
  <c r="C16" i="2"/>
  <c r="B15" i="2"/>
  <c r="C15" i="2" s="1"/>
  <c r="C76" i="2" s="1"/>
  <c r="B14" i="2"/>
  <c r="C14" i="2" s="1"/>
  <c r="D14" i="2" s="1"/>
  <c r="E14" i="2" s="1"/>
  <c r="B13" i="2"/>
  <c r="B47" i="2" s="1"/>
  <c r="C47" i="2" s="1"/>
  <c r="D47" i="2" s="1"/>
  <c r="E47" i="2" s="1"/>
  <c r="F47" i="2" s="1"/>
  <c r="G47" i="2" s="1"/>
  <c r="H47" i="2" s="1"/>
  <c r="I47" i="2" s="1"/>
  <c r="J47" i="2" s="1"/>
  <c r="K47" i="2" s="1"/>
  <c r="L47" i="2" s="1"/>
  <c r="M47" i="2" s="1"/>
  <c r="N47" i="2" s="1"/>
  <c r="O47" i="2" s="1"/>
  <c r="P47" i="2" s="1"/>
  <c r="Q47" i="2" s="1"/>
  <c r="R47" i="2" s="1"/>
  <c r="S47" i="2" s="1"/>
  <c r="T47" i="2" s="1"/>
  <c r="U47" i="2" s="1"/>
  <c r="V47" i="2" s="1"/>
  <c r="W47" i="2" s="1"/>
  <c r="X47" i="2" s="1"/>
  <c r="Y47" i="2" s="1"/>
  <c r="D4" i="2"/>
  <c r="D6" i="2" s="1"/>
  <c r="C4" i="2"/>
  <c r="C6" i="2" s="1"/>
  <c r="BD60" i="1"/>
  <c r="BC60" i="1"/>
  <c r="AZ60" i="1"/>
  <c r="AY60" i="1"/>
  <c r="AP60" i="1"/>
  <c r="AO60" i="1"/>
  <c r="AL60" i="1"/>
  <c r="AK60" i="1"/>
  <c r="BD59" i="1"/>
  <c r="BC59" i="1"/>
  <c r="AZ59" i="1"/>
  <c r="AY59" i="1"/>
  <c r="AP59" i="1"/>
  <c r="AO59" i="1"/>
  <c r="AL59" i="1"/>
  <c r="AK59" i="1"/>
  <c r="BD58" i="1"/>
  <c r="BC58" i="1"/>
  <c r="AZ58" i="1"/>
  <c r="AY58" i="1"/>
  <c r="AP58" i="1"/>
  <c r="AO58" i="1"/>
  <c r="AL58" i="1"/>
  <c r="AK58" i="1"/>
  <c r="BD57" i="1"/>
  <c r="BC57" i="1"/>
  <c r="AZ57" i="1"/>
  <c r="AY57" i="1"/>
  <c r="AP57" i="1"/>
  <c r="AO57" i="1"/>
  <c r="AL57" i="1"/>
  <c r="AK57" i="1"/>
  <c r="BD56" i="1"/>
  <c r="BC56" i="1"/>
  <c r="AZ56" i="1"/>
  <c r="AY56" i="1"/>
  <c r="AP56" i="1"/>
  <c r="AO56" i="1"/>
  <c r="AL56" i="1"/>
  <c r="AK56" i="1"/>
  <c r="BD55" i="1"/>
  <c r="BC55" i="1"/>
  <c r="AZ55" i="1"/>
  <c r="AY55" i="1"/>
  <c r="AP55" i="1"/>
  <c r="AO55" i="1"/>
  <c r="AL55" i="1"/>
  <c r="AK55" i="1"/>
  <c r="BD54" i="1"/>
  <c r="BC54" i="1"/>
  <c r="AZ54" i="1"/>
  <c r="AY54" i="1"/>
  <c r="AP54" i="1"/>
  <c r="AO54" i="1"/>
  <c r="AL54" i="1"/>
  <c r="AK54" i="1"/>
  <c r="BD53" i="1"/>
  <c r="BC53" i="1"/>
  <c r="AZ53" i="1"/>
  <c r="AY53" i="1"/>
  <c r="AP53" i="1"/>
  <c r="AO53" i="1"/>
  <c r="AL53" i="1"/>
  <c r="AK53" i="1"/>
  <c r="BD52" i="1"/>
  <c r="BC52" i="1"/>
  <c r="AZ52" i="1"/>
  <c r="AY52" i="1"/>
  <c r="AP52" i="1"/>
  <c r="AO52" i="1"/>
  <c r="AL52" i="1"/>
  <c r="AK52" i="1"/>
  <c r="BD51" i="1"/>
  <c r="BC51" i="1"/>
  <c r="AZ51" i="1"/>
  <c r="AY51" i="1"/>
  <c r="AP51" i="1"/>
  <c r="AO51" i="1"/>
  <c r="AL51" i="1"/>
  <c r="AK51" i="1"/>
  <c r="BD50" i="1"/>
  <c r="BC50" i="1"/>
  <c r="AZ50" i="1"/>
  <c r="AY50" i="1"/>
  <c r="AP50" i="1"/>
  <c r="AO50" i="1"/>
  <c r="AL50" i="1"/>
  <c r="AK50" i="1"/>
  <c r="BD49" i="1"/>
  <c r="BC49" i="1"/>
  <c r="AZ49" i="1"/>
  <c r="AY49" i="1"/>
  <c r="AP49" i="1"/>
  <c r="AO49" i="1"/>
  <c r="AL49" i="1"/>
  <c r="AK49" i="1"/>
  <c r="BD48" i="1"/>
  <c r="BC48" i="1"/>
  <c r="AZ48" i="1"/>
  <c r="AY48" i="1"/>
  <c r="AP48" i="1"/>
  <c r="AO48" i="1"/>
  <c r="AL48" i="1"/>
  <c r="AK48" i="1"/>
  <c r="BD47" i="1"/>
  <c r="BC47" i="1"/>
  <c r="AZ47" i="1"/>
  <c r="AY47" i="1"/>
  <c r="AP47" i="1"/>
  <c r="AO47" i="1"/>
  <c r="AL47" i="1"/>
  <c r="AK47" i="1"/>
  <c r="BD46" i="1"/>
  <c r="BC46" i="1"/>
  <c r="AZ46" i="1"/>
  <c r="AY46" i="1"/>
  <c r="AP46" i="1"/>
  <c r="AO46" i="1"/>
  <c r="AL46" i="1"/>
  <c r="AK46" i="1"/>
  <c r="BD45" i="1"/>
  <c r="BC45" i="1"/>
  <c r="AZ45" i="1"/>
  <c r="AY45" i="1"/>
  <c r="AP45" i="1"/>
  <c r="AO45" i="1"/>
  <c r="AL45" i="1"/>
  <c r="AK45" i="1"/>
  <c r="BD44" i="1"/>
  <c r="BC44" i="1"/>
  <c r="AZ44" i="1"/>
  <c r="AY44" i="1"/>
  <c r="AP44" i="1"/>
  <c r="AO44" i="1"/>
  <c r="AL44" i="1"/>
  <c r="AK44" i="1"/>
  <c r="BD43" i="1"/>
  <c r="BC43" i="1"/>
  <c r="AZ43" i="1"/>
  <c r="AY43" i="1"/>
  <c r="AP43" i="1"/>
  <c r="AO43" i="1"/>
  <c r="AL43" i="1"/>
  <c r="AK43" i="1"/>
  <c r="BD42" i="1"/>
  <c r="BC42" i="1"/>
  <c r="AZ42" i="1"/>
  <c r="AY42" i="1"/>
  <c r="AP42" i="1"/>
  <c r="AO42" i="1"/>
  <c r="AL42" i="1"/>
  <c r="AK42" i="1"/>
  <c r="BD41" i="1"/>
  <c r="BC41" i="1"/>
  <c r="AZ41" i="1"/>
  <c r="AY41" i="1"/>
  <c r="AP41" i="1"/>
  <c r="AO41" i="1"/>
  <c r="AL41" i="1"/>
  <c r="AK41" i="1"/>
  <c r="BD40" i="1"/>
  <c r="BC40" i="1"/>
  <c r="AZ40" i="1"/>
  <c r="AY40" i="1"/>
  <c r="AP40" i="1"/>
  <c r="AO40" i="1"/>
  <c r="AL40" i="1"/>
  <c r="AK40" i="1"/>
  <c r="BD39" i="1"/>
  <c r="BC39" i="1"/>
  <c r="AZ39" i="1"/>
  <c r="AY39" i="1"/>
  <c r="AP39" i="1"/>
  <c r="AO39" i="1"/>
  <c r="AL39" i="1"/>
  <c r="AK39" i="1"/>
  <c r="BD38" i="1"/>
  <c r="BC38" i="1"/>
  <c r="AZ38" i="1"/>
  <c r="AY38" i="1"/>
  <c r="AP38" i="1"/>
  <c r="AO38" i="1"/>
  <c r="AL38" i="1"/>
  <c r="AK38" i="1"/>
  <c r="BD37" i="1"/>
  <c r="BC37" i="1"/>
  <c r="AZ37" i="1"/>
  <c r="AY37" i="1"/>
  <c r="AP37" i="1"/>
  <c r="AO37" i="1"/>
  <c r="AL37" i="1"/>
  <c r="AK37" i="1"/>
  <c r="BD36" i="1"/>
  <c r="BC36" i="1"/>
  <c r="AZ36" i="1"/>
  <c r="AY36" i="1"/>
  <c r="AP36" i="1"/>
  <c r="AO36" i="1"/>
  <c r="AL36" i="1"/>
  <c r="AK36" i="1"/>
  <c r="BD35" i="1"/>
  <c r="BC35" i="1"/>
  <c r="AZ35" i="1"/>
  <c r="AY35" i="1"/>
  <c r="AP35" i="1"/>
  <c r="AO35" i="1"/>
  <c r="AL35" i="1"/>
  <c r="AK35" i="1"/>
  <c r="BD34" i="1"/>
  <c r="BC34" i="1"/>
  <c r="AZ34" i="1"/>
  <c r="AY34" i="1"/>
  <c r="AP34" i="1"/>
  <c r="AO34" i="1"/>
  <c r="AL34" i="1"/>
  <c r="AK34" i="1"/>
  <c r="BD33" i="1"/>
  <c r="BC33" i="1"/>
  <c r="AZ33" i="1"/>
  <c r="AY33" i="1"/>
  <c r="AP33" i="1"/>
  <c r="AO33" i="1"/>
  <c r="AL33" i="1"/>
  <c r="AK33" i="1"/>
  <c r="BD32" i="1"/>
  <c r="BC32" i="1"/>
  <c r="AZ32" i="1"/>
  <c r="AY32" i="1"/>
  <c r="AP32" i="1"/>
  <c r="AO32" i="1"/>
  <c r="AL32" i="1"/>
  <c r="AK32" i="1"/>
  <c r="BD31" i="1"/>
  <c r="BC31" i="1"/>
  <c r="AZ31" i="1"/>
  <c r="AY31" i="1"/>
  <c r="AP31" i="1"/>
  <c r="AO31" i="1"/>
  <c r="AL31" i="1"/>
  <c r="AK31" i="1"/>
  <c r="BD30" i="1"/>
  <c r="BC30" i="1"/>
  <c r="AZ30" i="1"/>
  <c r="AY30" i="1"/>
  <c r="AP30" i="1"/>
  <c r="AO30" i="1"/>
  <c r="AL30" i="1"/>
  <c r="AK30" i="1"/>
  <c r="BD29" i="1"/>
  <c r="BC29" i="1"/>
  <c r="AZ29" i="1"/>
  <c r="AY29" i="1"/>
  <c r="AP29" i="1"/>
  <c r="AO29" i="1"/>
  <c r="AL29" i="1"/>
  <c r="AK29" i="1"/>
  <c r="BD28" i="1"/>
  <c r="BC28" i="1"/>
  <c r="AZ28" i="1"/>
  <c r="AY28" i="1"/>
  <c r="AP28" i="1"/>
  <c r="AO28" i="1"/>
  <c r="AL28" i="1"/>
  <c r="AK28" i="1"/>
  <c r="BD27" i="1"/>
  <c r="BC27" i="1"/>
  <c r="AZ27" i="1"/>
  <c r="AY27" i="1"/>
  <c r="AP27" i="1"/>
  <c r="AO27" i="1"/>
  <c r="AL27" i="1"/>
  <c r="AK27" i="1"/>
  <c r="BD26" i="1"/>
  <c r="BC26" i="1"/>
  <c r="AZ26" i="1"/>
  <c r="AY26" i="1"/>
  <c r="AP26" i="1"/>
  <c r="AO26" i="1"/>
  <c r="AL26" i="1"/>
  <c r="AK26" i="1"/>
  <c r="BD25" i="1"/>
  <c r="BC25" i="1"/>
  <c r="AZ25" i="1"/>
  <c r="AY25" i="1"/>
  <c r="AP25" i="1"/>
  <c r="AO25" i="1"/>
  <c r="AL25" i="1"/>
  <c r="AK25" i="1"/>
  <c r="BD24" i="1"/>
  <c r="BC24" i="1"/>
  <c r="AZ24" i="1"/>
  <c r="AY24" i="1"/>
  <c r="AP24" i="1"/>
  <c r="AO24" i="1"/>
  <c r="AL24" i="1"/>
  <c r="AK24" i="1"/>
  <c r="BD23" i="1"/>
  <c r="BC23" i="1"/>
  <c r="AZ23" i="1"/>
  <c r="AY23" i="1"/>
  <c r="AP23" i="1"/>
  <c r="AO23" i="1"/>
  <c r="AL23" i="1"/>
  <c r="AK23" i="1"/>
  <c r="BD22" i="1"/>
  <c r="BC22" i="1"/>
  <c r="AZ22" i="1"/>
  <c r="AY22" i="1"/>
  <c r="AP22" i="1"/>
  <c r="AO22" i="1"/>
  <c r="AL22" i="1"/>
  <c r="AK22" i="1"/>
  <c r="BD21" i="1"/>
  <c r="BC21" i="1"/>
  <c r="AZ21" i="1"/>
  <c r="AY21" i="1"/>
  <c r="AP21" i="1"/>
  <c r="AO21" i="1"/>
  <c r="AL21" i="1"/>
  <c r="AK21" i="1"/>
  <c r="BD20" i="1"/>
  <c r="BC20" i="1"/>
  <c r="AZ20" i="1"/>
  <c r="AY20" i="1"/>
  <c r="AP20" i="1"/>
  <c r="AO20" i="1"/>
  <c r="AL20" i="1"/>
  <c r="AK20" i="1"/>
  <c r="BD19" i="1"/>
  <c r="BC19" i="1"/>
  <c r="AZ19" i="1"/>
  <c r="AY19" i="1"/>
  <c r="AP19" i="1"/>
  <c r="AO19" i="1"/>
  <c r="AL19" i="1"/>
  <c r="AK19" i="1"/>
  <c r="BD18" i="1"/>
  <c r="BC18" i="1"/>
  <c r="AZ18" i="1"/>
  <c r="AY18" i="1"/>
  <c r="AP18" i="1"/>
  <c r="AO18" i="1"/>
  <c r="AL18" i="1"/>
  <c r="AK18" i="1"/>
  <c r="BD17" i="1"/>
  <c r="BC17" i="1"/>
  <c r="AZ17" i="1"/>
  <c r="AY17" i="1"/>
  <c r="AP17" i="1"/>
  <c r="AO17" i="1"/>
  <c r="AL17" i="1"/>
  <c r="AK17" i="1"/>
  <c r="BD16" i="1"/>
  <c r="BC16" i="1"/>
  <c r="AZ16" i="1"/>
  <c r="AY16" i="1"/>
  <c r="AP16" i="1"/>
  <c r="AO16" i="1"/>
  <c r="AL16" i="1"/>
  <c r="AK16" i="1"/>
  <c r="BD15" i="1"/>
  <c r="BC15" i="1"/>
  <c r="AZ15" i="1"/>
  <c r="AY15" i="1"/>
  <c r="AP15" i="1"/>
  <c r="AO15" i="1"/>
  <c r="AL15" i="1"/>
  <c r="AK15" i="1"/>
  <c r="BD14" i="1"/>
  <c r="BC14" i="1"/>
  <c r="AZ14" i="1"/>
  <c r="AY14" i="1"/>
  <c r="AP14" i="1"/>
  <c r="AO14" i="1"/>
  <c r="AL14" i="1"/>
  <c r="AK14" i="1"/>
  <c r="BD13" i="1"/>
  <c r="BC13" i="1"/>
  <c r="AZ13" i="1"/>
  <c r="AY13" i="1"/>
  <c r="AP13" i="1"/>
  <c r="AO13" i="1"/>
  <c r="AL13" i="1"/>
  <c r="AK13" i="1"/>
  <c r="BD12" i="1"/>
  <c r="BC12" i="1"/>
  <c r="AZ12" i="1"/>
  <c r="AY12" i="1"/>
  <c r="AP12" i="1"/>
  <c r="AO12" i="1"/>
  <c r="AL12" i="1"/>
  <c r="AK12" i="1"/>
  <c r="BD11" i="1"/>
  <c r="BC11" i="1"/>
  <c r="AZ11" i="1"/>
  <c r="AY11" i="1"/>
  <c r="AP11" i="1"/>
  <c r="AO11" i="1"/>
  <c r="AL11" i="1"/>
  <c r="AK11" i="1"/>
  <c r="BD10" i="1"/>
  <c r="BC10" i="1"/>
  <c r="AZ10" i="1"/>
  <c r="AY10" i="1"/>
  <c r="AP10" i="1"/>
  <c r="AO10" i="1"/>
  <c r="AL10" i="1"/>
  <c r="AK10" i="1"/>
  <c r="BD9" i="1"/>
  <c r="BC9" i="1"/>
  <c r="AZ9" i="1"/>
  <c r="AY9" i="1"/>
  <c r="AP9" i="1"/>
  <c r="AO9" i="1"/>
  <c r="AL9" i="1"/>
  <c r="AK9" i="1"/>
  <c r="BD8" i="1"/>
  <c r="BC8" i="1"/>
  <c r="AZ8" i="1"/>
  <c r="AY8" i="1"/>
  <c r="AP8" i="1"/>
  <c r="AO8" i="1"/>
  <c r="AL8" i="1"/>
  <c r="AK8" i="1"/>
  <c r="BD7" i="1"/>
  <c r="BC7" i="1"/>
  <c r="AZ7" i="1"/>
  <c r="AY7" i="1"/>
  <c r="AP7" i="1"/>
  <c r="AO7" i="1"/>
  <c r="AL7" i="1"/>
  <c r="AK7" i="1"/>
  <c r="BD6" i="1"/>
  <c r="BC6" i="1"/>
  <c r="AZ6" i="1"/>
  <c r="AY6" i="1"/>
  <c r="AP6" i="1"/>
  <c r="AO6" i="1"/>
  <c r="AL6" i="1"/>
  <c r="AK6" i="1"/>
  <c r="BD5" i="1"/>
  <c r="BC5" i="1"/>
  <c r="AZ5" i="1"/>
  <c r="AY5" i="1"/>
  <c r="AP5" i="1"/>
  <c r="AO5" i="1"/>
  <c r="AL5" i="1"/>
  <c r="AK5" i="1"/>
  <c r="AT1" i="1"/>
  <c r="AV1" i="1" s="1"/>
  <c r="AE1" i="1"/>
  <c r="AG1" i="1" s="1"/>
  <c r="S1" i="1"/>
  <c r="D1" i="1"/>
  <c r="F1" i="1" s="1"/>
  <c r="P64" i="3" l="1"/>
  <c r="X64" i="3"/>
  <c r="AI64" i="3"/>
  <c r="AT64" i="3"/>
  <c r="Q64" i="3"/>
  <c r="AB64" i="3"/>
  <c r="AJ64" i="3"/>
  <c r="AU64" i="3"/>
  <c r="BF64" i="3"/>
  <c r="BQ64" i="3"/>
  <c r="CB64" i="3"/>
  <c r="S65" i="3"/>
  <c r="AD65" i="3"/>
  <c r="AO65" i="3"/>
  <c r="AZ65" i="3"/>
  <c r="BH65" i="3"/>
  <c r="BS65" i="3"/>
  <c r="CD65" i="3"/>
  <c r="U66" i="3"/>
  <c r="AF66" i="3"/>
  <c r="AQ66" i="3"/>
  <c r="BB66" i="3"/>
  <c r="BM66" i="3"/>
  <c r="BX66" i="3"/>
  <c r="CF66" i="3"/>
  <c r="W67" i="3"/>
  <c r="AH67" i="3"/>
  <c r="AS67" i="3"/>
  <c r="BD67" i="3"/>
  <c r="BO67" i="3"/>
  <c r="BZ67" i="3"/>
  <c r="Q68" i="3"/>
  <c r="AB68" i="3"/>
  <c r="AJ68" i="3"/>
  <c r="R64" i="3"/>
  <c r="S64" i="3"/>
  <c r="AD64" i="3"/>
  <c r="AO64" i="3"/>
  <c r="AZ64" i="3"/>
  <c r="BH64" i="3"/>
  <c r="BS64" i="3"/>
  <c r="CD64" i="3"/>
  <c r="U65" i="3"/>
  <c r="AF65" i="3"/>
  <c r="AQ65" i="3"/>
  <c r="BB65" i="3"/>
  <c r="BM65" i="3"/>
  <c r="BX65" i="3"/>
  <c r="CF65" i="3"/>
  <c r="W66" i="3"/>
  <c r="AH66" i="3"/>
  <c r="AS66" i="3"/>
  <c r="BD66" i="3"/>
  <c r="BO66" i="3"/>
  <c r="BZ66" i="3"/>
  <c r="Q67" i="3"/>
  <c r="AB67" i="3"/>
  <c r="AJ67" i="3"/>
  <c r="AU67" i="3"/>
  <c r="BF67" i="3"/>
  <c r="BQ67" i="3"/>
  <c r="CB67" i="3"/>
  <c r="S68" i="3"/>
  <c r="AD68" i="3"/>
  <c r="AO68" i="3"/>
  <c r="T64" i="3"/>
  <c r="AE64" i="3"/>
  <c r="AP64" i="3"/>
  <c r="BA64" i="3"/>
  <c r="BL64" i="3"/>
  <c r="BT64" i="3"/>
  <c r="CE64" i="3"/>
  <c r="V65" i="3"/>
  <c r="AG65" i="3"/>
  <c r="AR65" i="3"/>
  <c r="BC65" i="3"/>
  <c r="BN65" i="3"/>
  <c r="BY65" i="3"/>
  <c r="P66" i="3"/>
  <c r="X66" i="3"/>
  <c r="AI66" i="3"/>
  <c r="AT66" i="3"/>
  <c r="BE66" i="3"/>
  <c r="BP66" i="3"/>
  <c r="CA66" i="3"/>
  <c r="R67" i="3"/>
  <c r="AC67" i="3"/>
  <c r="AN67" i="3"/>
  <c r="AV67" i="3"/>
  <c r="BG67" i="3"/>
  <c r="BR67" i="3"/>
  <c r="CC67" i="3"/>
  <c r="T68" i="3"/>
  <c r="AE68" i="3"/>
  <c r="AP68" i="3"/>
  <c r="BA68" i="3"/>
  <c r="BL68" i="3"/>
  <c r="BT68" i="3"/>
  <c r="CE68" i="3"/>
  <c r="V69" i="3"/>
  <c r="AG69" i="3"/>
  <c r="AR69" i="3"/>
  <c r="BC69" i="3"/>
  <c r="BN69" i="3"/>
  <c r="BY69" i="3"/>
  <c r="P70" i="3"/>
  <c r="X70" i="3"/>
  <c r="AI70" i="3"/>
  <c r="AT70" i="3"/>
  <c r="BE70" i="3"/>
  <c r="BP70" i="3"/>
  <c r="CA70" i="3"/>
  <c r="R71" i="3"/>
  <c r="AC71" i="3"/>
  <c r="AN71" i="3"/>
  <c r="AV71" i="3"/>
  <c r="BG71" i="3"/>
  <c r="BR71" i="3"/>
  <c r="CC71" i="3"/>
  <c r="T72" i="3"/>
  <c r="AE72" i="3"/>
  <c r="AP72" i="3"/>
  <c r="BA72" i="3"/>
  <c r="BL72" i="3"/>
  <c r="BT72" i="3"/>
  <c r="CE72" i="3"/>
  <c r="V73" i="3"/>
  <c r="AG73" i="3"/>
  <c r="AR73" i="3"/>
  <c r="BC73" i="3"/>
  <c r="BN73" i="3"/>
  <c r="BY73" i="3"/>
  <c r="P74" i="3"/>
  <c r="X74" i="3"/>
  <c r="AI74" i="3"/>
  <c r="AT74" i="3"/>
  <c r="BE74" i="3"/>
  <c r="BP74" i="3"/>
  <c r="CA74" i="3"/>
  <c r="R75" i="3"/>
  <c r="AC75" i="3"/>
  <c r="AN75" i="3"/>
  <c r="AV75" i="3"/>
  <c r="BG75" i="3"/>
  <c r="BR75" i="3"/>
  <c r="CC75" i="3"/>
  <c r="T76" i="3"/>
  <c r="AE76" i="3"/>
  <c r="AP76" i="3"/>
  <c r="BA76" i="3"/>
  <c r="U64" i="3"/>
  <c r="AF64" i="3"/>
  <c r="AQ64" i="3"/>
  <c r="BB64" i="3"/>
  <c r="BM64" i="3"/>
  <c r="BX64" i="3"/>
  <c r="CF64" i="3"/>
  <c r="W65" i="3"/>
  <c r="AH65" i="3"/>
  <c r="AS65" i="3"/>
  <c r="BD65" i="3"/>
  <c r="BO65" i="3"/>
  <c r="BZ65" i="3"/>
  <c r="Q66" i="3"/>
  <c r="AB66" i="3"/>
  <c r="AJ66" i="3"/>
  <c r="AU66" i="3"/>
  <c r="BF66" i="3"/>
  <c r="BQ66" i="3"/>
  <c r="CB66" i="3"/>
  <c r="S67" i="3"/>
  <c r="AD67" i="3"/>
  <c r="AO67" i="3"/>
  <c r="AZ67" i="3"/>
  <c r="BH67" i="3"/>
  <c r="BS67" i="3"/>
  <c r="CD67" i="3"/>
  <c r="U68" i="3"/>
  <c r="AF68" i="3"/>
  <c r="AQ68" i="3"/>
  <c r="BB68" i="3"/>
  <c r="BM68" i="3"/>
  <c r="BX68" i="3"/>
  <c r="CF68" i="3"/>
  <c r="W69" i="3"/>
  <c r="AH69" i="3"/>
  <c r="AS69" i="3"/>
  <c r="BD69" i="3"/>
  <c r="BO69" i="3"/>
  <c r="BZ69" i="3"/>
  <c r="Q70" i="3"/>
  <c r="AB70" i="3"/>
  <c r="AJ70" i="3"/>
  <c r="AU70" i="3"/>
  <c r="BF70" i="3"/>
  <c r="BQ70" i="3"/>
  <c r="CB70" i="3"/>
  <c r="S71" i="3"/>
  <c r="AD71" i="3"/>
  <c r="AO71" i="3"/>
  <c r="AZ71" i="3"/>
  <c r="BH71" i="3"/>
  <c r="BS71" i="3"/>
  <c r="CD71" i="3"/>
  <c r="U72" i="3"/>
  <c r="AF72" i="3"/>
  <c r="AQ72" i="3"/>
  <c r="BB72" i="3"/>
  <c r="BM72" i="3"/>
  <c r="BX72" i="3"/>
  <c r="CF72" i="3"/>
  <c r="W73" i="3"/>
  <c r="AH73" i="3"/>
  <c r="AS73" i="3"/>
  <c r="BD73" i="3"/>
  <c r="BO73" i="3"/>
  <c r="BZ73" i="3"/>
  <c r="Q74" i="3"/>
  <c r="AB74" i="3"/>
  <c r="AJ74" i="3"/>
  <c r="AU74" i="3"/>
  <c r="BF74" i="3"/>
  <c r="BQ74" i="3"/>
  <c r="CB74" i="3"/>
  <c r="S75" i="3"/>
  <c r="AD75" i="3"/>
  <c r="AO75" i="3"/>
  <c r="AZ75" i="3"/>
  <c r="BH75" i="3"/>
  <c r="BS75" i="3"/>
  <c r="CD75" i="3"/>
  <c r="U76" i="3"/>
  <c r="AF76" i="3"/>
  <c r="AQ76" i="3"/>
  <c r="BB76" i="3"/>
  <c r="V64" i="3"/>
  <c r="AG64" i="3"/>
  <c r="AR64" i="3"/>
  <c r="BC64" i="3"/>
  <c r="BN64" i="3"/>
  <c r="BY64" i="3"/>
  <c r="P65" i="3"/>
  <c r="W64" i="3"/>
  <c r="AC64" i="3"/>
  <c r="BO64" i="3"/>
  <c r="T65" i="3"/>
  <c r="AP65" i="3"/>
  <c r="BL65" i="3"/>
  <c r="CE65" i="3"/>
  <c r="AG66" i="3"/>
  <c r="BC66" i="3"/>
  <c r="BY66" i="3"/>
  <c r="X67" i="3"/>
  <c r="AT67" i="3"/>
  <c r="BP67" i="3"/>
  <c r="R68" i="3"/>
  <c r="AN68" i="3"/>
  <c r="BD68" i="3"/>
  <c r="BQ68" i="3"/>
  <c r="CD68" i="3"/>
  <c r="AB69" i="3"/>
  <c r="AO69" i="3"/>
  <c r="BB69" i="3"/>
  <c r="BQ69" i="3"/>
  <c r="CD69" i="3"/>
  <c r="W70" i="3"/>
  <c r="AO70" i="3"/>
  <c r="BB70" i="3"/>
  <c r="BO70" i="3"/>
  <c r="CD70" i="3"/>
  <c r="W71" i="3"/>
  <c r="AJ71" i="3"/>
  <c r="BB71" i="3"/>
  <c r="BO71" i="3"/>
  <c r="CB71" i="3"/>
  <c r="W72" i="3"/>
  <c r="AJ72" i="3"/>
  <c r="AZ72" i="3"/>
  <c r="BO72" i="3"/>
  <c r="CB72" i="3"/>
  <c r="U73" i="3"/>
  <c r="AJ73" i="3"/>
  <c r="AZ73" i="3"/>
  <c r="BM73" i="3"/>
  <c r="CB73" i="3"/>
  <c r="U74" i="3"/>
  <c r="AH74" i="3"/>
  <c r="AZ74" i="3"/>
  <c r="BM74" i="3"/>
  <c r="BZ74" i="3"/>
  <c r="U75" i="3"/>
  <c r="AH75" i="3"/>
  <c r="AU75" i="3"/>
  <c r="BM75" i="3"/>
  <c r="BZ75" i="3"/>
  <c r="S76" i="3"/>
  <c r="AH76" i="3"/>
  <c r="AU76" i="3"/>
  <c r="BH76" i="3"/>
  <c r="BS76" i="3"/>
  <c r="CD76" i="3"/>
  <c r="U77" i="3"/>
  <c r="AF77" i="3"/>
  <c r="AQ77" i="3"/>
  <c r="BB77" i="3"/>
  <c r="BM77" i="3"/>
  <c r="BX77" i="3"/>
  <c r="CF77" i="3"/>
  <c r="W78" i="3"/>
  <c r="AH78" i="3"/>
  <c r="AS78" i="3"/>
  <c r="BD78" i="3"/>
  <c r="BO78" i="3"/>
  <c r="BZ78" i="3"/>
  <c r="Q79" i="3"/>
  <c r="AB79" i="3"/>
  <c r="AJ79" i="3"/>
  <c r="AU79" i="3"/>
  <c r="BF79" i="3"/>
  <c r="BQ79" i="3"/>
  <c r="CB79" i="3"/>
  <c r="S80" i="3"/>
  <c r="AD80" i="3"/>
  <c r="AO80" i="3"/>
  <c r="AZ80" i="3"/>
  <c r="BH80" i="3"/>
  <c r="BS80" i="3"/>
  <c r="CD80" i="3"/>
  <c r="AH64" i="3"/>
  <c r="BP64" i="3"/>
  <c r="X65" i="3"/>
  <c r="AT65" i="3"/>
  <c r="BP65" i="3"/>
  <c r="R66" i="3"/>
  <c r="AN66" i="3"/>
  <c r="BG66" i="3"/>
  <c r="CC66" i="3"/>
  <c r="AE67" i="3"/>
  <c r="BA67" i="3"/>
  <c r="BT67" i="3"/>
  <c r="V68" i="3"/>
  <c r="AR68" i="3"/>
  <c r="BE68" i="3"/>
  <c r="BR68" i="3"/>
  <c r="P69" i="3"/>
  <c r="AC69" i="3"/>
  <c r="AP69" i="3"/>
  <c r="BE69" i="3"/>
  <c r="BR69" i="3"/>
  <c r="CE69" i="3"/>
  <c r="AC70" i="3"/>
  <c r="AP70" i="3"/>
  <c r="BC70" i="3"/>
  <c r="BR70" i="3"/>
  <c r="CE70" i="3"/>
  <c r="X71" i="3"/>
  <c r="AP71" i="3"/>
  <c r="BC71" i="3"/>
  <c r="BP71" i="3"/>
  <c r="CE71" i="3"/>
  <c r="X72" i="3"/>
  <c r="AN72" i="3"/>
  <c r="BC72" i="3"/>
  <c r="BP72" i="3"/>
  <c r="CC72" i="3"/>
  <c r="X73" i="3"/>
  <c r="AN73" i="3"/>
  <c r="BA73" i="3"/>
  <c r="BP73" i="3"/>
  <c r="CC73" i="3"/>
  <c r="V74" i="3"/>
  <c r="AN74" i="3"/>
  <c r="BA74" i="3"/>
  <c r="BN74" i="3"/>
  <c r="CC74" i="3"/>
  <c r="V75" i="3"/>
  <c r="AI75" i="3"/>
  <c r="BA75" i="3"/>
  <c r="BN75" i="3"/>
  <c r="CA75" i="3"/>
  <c r="V76" i="3"/>
  <c r="AI76" i="3"/>
  <c r="AV76" i="3"/>
  <c r="BL76" i="3"/>
  <c r="BT76" i="3"/>
  <c r="CE76" i="3"/>
  <c r="V77" i="3"/>
  <c r="AG77" i="3"/>
  <c r="AR77" i="3"/>
  <c r="BC77" i="3"/>
  <c r="BN77" i="3"/>
  <c r="BY77" i="3"/>
  <c r="P78" i="3"/>
  <c r="X78" i="3"/>
  <c r="AI78" i="3"/>
  <c r="AT78" i="3"/>
  <c r="BE78" i="3"/>
  <c r="BP78" i="3"/>
  <c r="CA78" i="3"/>
  <c r="R79" i="3"/>
  <c r="AC79" i="3"/>
  <c r="AN79" i="3"/>
  <c r="AV79" i="3"/>
  <c r="BG79" i="3"/>
  <c r="BR79" i="3"/>
  <c r="CC79" i="3"/>
  <c r="T80" i="3"/>
  <c r="AE80" i="3"/>
  <c r="AP80" i="3"/>
  <c r="BA80" i="3"/>
  <c r="BL80" i="3"/>
  <c r="BT80" i="3"/>
  <c r="CE80" i="3"/>
  <c r="AN64" i="3"/>
  <c r="CA64" i="3"/>
  <c r="AJ65" i="3"/>
  <c r="BQ65" i="3"/>
  <c r="V66" i="3"/>
  <c r="AZ66" i="3"/>
  <c r="CD66" i="3"/>
  <c r="AI67" i="3"/>
  <c r="BM67" i="3"/>
  <c r="W68" i="3"/>
  <c r="AU68" i="3"/>
  <c r="BO68" i="3"/>
  <c r="Q69" i="3"/>
  <c r="AF69" i="3"/>
  <c r="AZ69" i="3"/>
  <c r="BS69" i="3"/>
  <c r="S70" i="3"/>
  <c r="AH70" i="3"/>
  <c r="BD70" i="3"/>
  <c r="BX70" i="3"/>
  <c r="U71" i="3"/>
  <c r="AQ71" i="3"/>
  <c r="BF71" i="3"/>
  <c r="BZ71" i="3"/>
  <c r="AB72" i="3"/>
  <c r="AS72" i="3"/>
  <c r="BH72" i="3"/>
  <c r="CD72" i="3"/>
  <c r="AD73" i="3"/>
  <c r="AU73" i="3"/>
  <c r="BQ73" i="3"/>
  <c r="CF73" i="3"/>
  <c r="AF74" i="3"/>
  <c r="BB74" i="3"/>
  <c r="BS74" i="3"/>
  <c r="Q75" i="3"/>
  <c r="AJ75" i="3"/>
  <c r="BD75" i="3"/>
  <c r="BX75" i="3"/>
  <c r="W76" i="3"/>
  <c r="AO76" i="3"/>
  <c r="BF76" i="3"/>
  <c r="BX76" i="3"/>
  <c r="Q77" i="3"/>
  <c r="AD77" i="3"/>
  <c r="AS77" i="3"/>
  <c r="BF77" i="3"/>
  <c r="BS77" i="3"/>
  <c r="Q78" i="3"/>
  <c r="AD78" i="3"/>
  <c r="AQ78" i="3"/>
  <c r="BF78" i="3"/>
  <c r="BS78" i="3"/>
  <c r="CF78" i="3"/>
  <c r="AD79" i="3"/>
  <c r="AQ79" i="3"/>
  <c r="BD79" i="3"/>
  <c r="BS79" i="3"/>
  <c r="CF79" i="3"/>
  <c r="AB80" i="3"/>
  <c r="AQ80" i="3"/>
  <c r="BD80" i="3"/>
  <c r="BQ80" i="3"/>
  <c r="CF80" i="3"/>
  <c r="W81" i="3"/>
  <c r="AH81" i="3"/>
  <c r="AS81" i="3"/>
  <c r="BD81" i="3"/>
  <c r="BO81" i="3"/>
  <c r="BZ81" i="3"/>
  <c r="Q82" i="3"/>
  <c r="AB82" i="3"/>
  <c r="AJ82" i="3"/>
  <c r="AU82" i="3"/>
  <c r="BF82" i="3"/>
  <c r="BQ82" i="3"/>
  <c r="CB82" i="3"/>
  <c r="S83" i="3"/>
  <c r="AD83" i="3"/>
  <c r="AO83" i="3"/>
  <c r="AZ83" i="3"/>
  <c r="BH83" i="3"/>
  <c r="BS83" i="3"/>
  <c r="CD83" i="3"/>
  <c r="U84" i="3"/>
  <c r="AF84" i="3"/>
  <c r="AQ84" i="3"/>
  <c r="BB84" i="3"/>
  <c r="BM84" i="3"/>
  <c r="BX84" i="3"/>
  <c r="CF84" i="3"/>
  <c r="W85" i="3"/>
  <c r="AH85" i="3"/>
  <c r="AS85" i="3"/>
  <c r="BD85" i="3"/>
  <c r="BO85" i="3"/>
  <c r="BZ85" i="3"/>
  <c r="Q86" i="3"/>
  <c r="AB86" i="3"/>
  <c r="AJ86" i="3"/>
  <c r="AU86" i="3"/>
  <c r="BF86" i="3"/>
  <c r="BQ86" i="3"/>
  <c r="CB86" i="3"/>
  <c r="S87" i="3"/>
  <c r="AD87" i="3"/>
  <c r="AO87" i="3"/>
  <c r="AZ87" i="3"/>
  <c r="BH87" i="3"/>
  <c r="BS87" i="3"/>
  <c r="CD87" i="3"/>
  <c r="U88" i="3"/>
  <c r="AF88" i="3"/>
  <c r="AQ88" i="3"/>
  <c r="BB88" i="3"/>
  <c r="BM88" i="3"/>
  <c r="BX88" i="3"/>
  <c r="CF88" i="3"/>
  <c r="W89" i="3"/>
  <c r="AH89" i="3"/>
  <c r="AS89" i="3"/>
  <c r="BD89" i="3"/>
  <c r="BO89" i="3"/>
  <c r="BZ89" i="3"/>
  <c r="Q90" i="3"/>
  <c r="AB90" i="3"/>
  <c r="AJ90" i="3"/>
  <c r="AU90" i="3"/>
  <c r="BF90" i="3"/>
  <c r="BQ90" i="3"/>
  <c r="CB90" i="3"/>
  <c r="S91" i="3"/>
  <c r="AD91" i="3"/>
  <c r="AO91" i="3"/>
  <c r="AZ91" i="3"/>
  <c r="BH91" i="3"/>
  <c r="AV64" i="3"/>
  <c r="Q65" i="3"/>
  <c r="AU65" i="3"/>
  <c r="BT65" i="3"/>
  <c r="AD66" i="3"/>
  <c r="BH66" i="3"/>
  <c r="P67" i="3"/>
  <c r="AQ67" i="3"/>
  <c r="BX67" i="3"/>
  <c r="AC68" i="3"/>
  <c r="AZ68" i="3"/>
  <c r="BS68" i="3"/>
  <c r="S69" i="3"/>
  <c r="AJ69" i="3"/>
  <c r="BF69" i="3"/>
  <c r="BX69" i="3"/>
  <c r="U70" i="3"/>
  <c r="AQ70" i="3"/>
  <c r="BH70" i="3"/>
  <c r="BZ70" i="3"/>
  <c r="AB71" i="3"/>
  <c r="AS71" i="3"/>
  <c r="BM71" i="3"/>
  <c r="CF71" i="3"/>
  <c r="AD72" i="3"/>
  <c r="AU72" i="3"/>
  <c r="BQ72" i="3"/>
  <c r="Q73" i="3"/>
  <c r="AF73" i="3"/>
  <c r="BB73" i="3"/>
  <c r="BS73" i="3"/>
  <c r="S74" i="3"/>
  <c r="AO74" i="3"/>
  <c r="BD74" i="3"/>
  <c r="BX74" i="3"/>
  <c r="W75" i="3"/>
  <c r="AQ75" i="3"/>
  <c r="BF75" i="3"/>
  <c r="CB75" i="3"/>
  <c r="AB76" i="3"/>
  <c r="AS76" i="3"/>
  <c r="BM76" i="3"/>
  <c r="BZ76" i="3"/>
  <c r="S77" i="3"/>
  <c r="AH77" i="3"/>
  <c r="AU77" i="3"/>
  <c r="BH77" i="3"/>
  <c r="BZ77" i="3"/>
  <c r="S78" i="3"/>
  <c r="AF78" i="3"/>
  <c r="AU78" i="3"/>
  <c r="BH78" i="3"/>
  <c r="BX78" i="3"/>
  <c r="S79" i="3"/>
  <c r="AF79" i="3"/>
  <c r="AS79" i="3"/>
  <c r="BH79" i="3"/>
  <c r="BX79" i="3"/>
  <c r="Q80" i="3"/>
  <c r="AF80" i="3"/>
  <c r="AS80" i="3"/>
  <c r="BF80" i="3"/>
  <c r="BX80" i="3"/>
  <c r="Q81" i="3"/>
  <c r="AB81" i="3"/>
  <c r="AJ81" i="3"/>
  <c r="AU81" i="3"/>
  <c r="BF81" i="3"/>
  <c r="BQ81" i="3"/>
  <c r="CB81" i="3"/>
  <c r="S82" i="3"/>
  <c r="AD82" i="3"/>
  <c r="AO82" i="3"/>
  <c r="AZ82" i="3"/>
  <c r="BH82" i="3"/>
  <c r="BS82" i="3"/>
  <c r="CD82" i="3"/>
  <c r="U83" i="3"/>
  <c r="AF83" i="3"/>
  <c r="AQ83" i="3"/>
  <c r="BB83" i="3"/>
  <c r="BM83" i="3"/>
  <c r="BX83" i="3"/>
  <c r="CF83" i="3"/>
  <c r="W84" i="3"/>
  <c r="BE64" i="3"/>
  <c r="AE65" i="3"/>
  <c r="BR65" i="3"/>
  <c r="AO66" i="3"/>
  <c r="BS66" i="3"/>
  <c r="AP67" i="3"/>
  <c r="CA67" i="3"/>
  <c r="AS68" i="3"/>
  <c r="BP68" i="3"/>
  <c r="U69" i="3"/>
  <c r="AU69" i="3"/>
  <c r="BT69" i="3"/>
  <c r="AD70" i="3"/>
  <c r="AZ70" i="3"/>
  <c r="BY70" i="3"/>
  <c r="AF71" i="3"/>
  <c r="BD71" i="3"/>
  <c r="CA71" i="3"/>
  <c r="AH72" i="3"/>
  <c r="BF72" i="3"/>
  <c r="P73" i="3"/>
  <c r="AO73" i="3"/>
  <c r="BH73" i="3"/>
  <c r="R74" i="3"/>
  <c r="AQ74" i="3"/>
  <c r="BO74" i="3"/>
  <c r="T75" i="3"/>
  <c r="AS75" i="3"/>
  <c r="BQ75" i="3"/>
  <c r="X76" i="3"/>
  <c r="AZ76" i="3"/>
  <c r="BQ76" i="3"/>
  <c r="R77" i="3"/>
  <c r="AJ77" i="3"/>
  <c r="BD77" i="3"/>
  <c r="BT77" i="3"/>
  <c r="U78" i="3"/>
  <c r="AO78" i="3"/>
  <c r="BG78" i="3"/>
  <c r="CB78" i="3"/>
  <c r="W79" i="3"/>
  <c r="AR79" i="3"/>
  <c r="BM79" i="3"/>
  <c r="CD79" i="3"/>
  <c r="AC80" i="3"/>
  <c r="AU80" i="3"/>
  <c r="BO80" i="3"/>
  <c r="P81" i="3"/>
  <c r="AD81" i="3"/>
  <c r="AQ81" i="3"/>
  <c r="BE81" i="3"/>
  <c r="BS81" i="3"/>
  <c r="CF81" i="3"/>
  <c r="AC82" i="3"/>
  <c r="AQ82" i="3"/>
  <c r="BD82" i="3"/>
  <c r="BR82" i="3"/>
  <c r="CF82" i="3"/>
  <c r="AB83" i="3"/>
  <c r="AP83" i="3"/>
  <c r="BD83" i="3"/>
  <c r="BQ83" i="3"/>
  <c r="CE83" i="3"/>
  <c r="AB84" i="3"/>
  <c r="AN84" i="3"/>
  <c r="AZ84" i="3"/>
  <c r="BL84" i="3"/>
  <c r="BY84" i="3"/>
  <c r="Q85" i="3"/>
  <c r="AC85" i="3"/>
  <c r="AO85" i="3"/>
  <c r="BA85" i="3"/>
  <c r="BM85" i="3"/>
  <c r="BY85" i="3"/>
  <c r="R86" i="3"/>
  <c r="AD86" i="3"/>
  <c r="AP86" i="3"/>
  <c r="BB86" i="3"/>
  <c r="BN86" i="3"/>
  <c r="BZ86" i="3"/>
  <c r="R87" i="3"/>
  <c r="AE87" i="3"/>
  <c r="AQ87" i="3"/>
  <c r="BC87" i="3"/>
  <c r="BO87" i="3"/>
  <c r="CA87" i="3"/>
  <c r="S88" i="3"/>
  <c r="AE88" i="3"/>
  <c r="AR88" i="3"/>
  <c r="BD88" i="3"/>
  <c r="BP88" i="3"/>
  <c r="CB88" i="3"/>
  <c r="T89" i="3"/>
  <c r="AF89" i="3"/>
  <c r="AR89" i="3"/>
  <c r="BE89" i="3"/>
  <c r="BQ89" i="3"/>
  <c r="CC89" i="3"/>
  <c r="U90" i="3"/>
  <c r="AG90" i="3"/>
  <c r="AS90" i="3"/>
  <c r="BE90" i="3"/>
  <c r="BR90" i="3"/>
  <c r="CD90" i="3"/>
  <c r="V91" i="3"/>
  <c r="AH91" i="3"/>
  <c r="AT91" i="3"/>
  <c r="BF91" i="3"/>
  <c r="BR91" i="3"/>
  <c r="CC91" i="3"/>
  <c r="T92" i="3"/>
  <c r="AE92" i="3"/>
  <c r="AP92" i="3"/>
  <c r="BA92" i="3"/>
  <c r="BL92" i="3"/>
  <c r="BT92" i="3"/>
  <c r="CE92" i="3"/>
  <c r="V93" i="3"/>
  <c r="AG93" i="3"/>
  <c r="AR93" i="3"/>
  <c r="BC93" i="3"/>
  <c r="BN93" i="3"/>
  <c r="BY93" i="3"/>
  <c r="P94" i="3"/>
  <c r="X94" i="3"/>
  <c r="AI94" i="3"/>
  <c r="AT94" i="3"/>
  <c r="BE94" i="3"/>
  <c r="BP94" i="3"/>
  <c r="CA94" i="3"/>
  <c r="R95" i="3"/>
  <c r="AC95" i="3"/>
  <c r="AN95" i="3"/>
  <c r="AV95" i="3"/>
  <c r="BG95" i="3"/>
  <c r="BR95" i="3"/>
  <c r="CC95" i="3"/>
  <c r="T96" i="3"/>
  <c r="AE96" i="3"/>
  <c r="AP96" i="3"/>
  <c r="BA96" i="3"/>
  <c r="BL96" i="3"/>
  <c r="BT96" i="3"/>
  <c r="CE96" i="3"/>
  <c r="V97" i="3"/>
  <c r="AG97" i="3"/>
  <c r="AR97" i="3"/>
  <c r="BC97" i="3"/>
  <c r="BN97" i="3"/>
  <c r="BY97" i="3"/>
  <c r="P98" i="3"/>
  <c r="X98" i="3"/>
  <c r="AI98" i="3"/>
  <c r="AT98" i="3"/>
  <c r="BE98" i="3"/>
  <c r="BP98" i="3"/>
  <c r="CA98" i="3"/>
  <c r="R99" i="3"/>
  <c r="AC99" i="3"/>
  <c r="AN99" i="3"/>
  <c r="AV99" i="3"/>
  <c r="BG99" i="3"/>
  <c r="BR99" i="3"/>
  <c r="CC99" i="3"/>
  <c r="T100" i="3"/>
  <c r="AE100" i="3"/>
  <c r="AP100" i="3"/>
  <c r="BA100" i="3"/>
  <c r="BL100" i="3"/>
  <c r="BT100" i="3"/>
  <c r="BG64" i="3"/>
  <c r="AN65" i="3"/>
  <c r="CC65" i="3"/>
  <c r="BA66" i="3"/>
  <c r="V67" i="3"/>
  <c r="BN67" i="3"/>
  <c r="AI68" i="3"/>
  <c r="BY68" i="3"/>
  <c r="AD69" i="3"/>
  <c r="BG69" i="3"/>
  <c r="CF69" i="3"/>
  <c r="AR70" i="3"/>
  <c r="BS70" i="3"/>
  <c r="AE71" i="3"/>
  <c r="BE71" i="3"/>
  <c r="Q72" i="3"/>
  <c r="AR72" i="3"/>
  <c r="BS72" i="3"/>
  <c r="AC73" i="3"/>
  <c r="BF73" i="3"/>
  <c r="CE73" i="3"/>
  <c r="AR74" i="3"/>
  <c r="BT74" i="3"/>
  <c r="AE75" i="3"/>
  <c r="BE75" i="3"/>
  <c r="P76" i="3"/>
  <c r="AR76" i="3"/>
  <c r="BP76" i="3"/>
  <c r="T77" i="3"/>
  <c r="AO77" i="3"/>
  <c r="BL77" i="3"/>
  <c r="CD77" i="3"/>
  <c r="AG78" i="3"/>
  <c r="BB78" i="3"/>
  <c r="BY78" i="3"/>
  <c r="X79" i="3"/>
  <c r="AZ79" i="3"/>
  <c r="BP79" i="3"/>
  <c r="U80" i="3"/>
  <c r="AN80" i="3"/>
  <c r="BM80" i="3"/>
  <c r="CC80" i="3"/>
  <c r="AE81" i="3"/>
  <c r="AT81" i="3"/>
  <c r="BL81" i="3"/>
  <c r="CA81" i="3"/>
  <c r="V82" i="3"/>
  <c r="AN82" i="3"/>
  <c r="BC82" i="3"/>
  <c r="BT82" i="3"/>
  <c r="Q83" i="3"/>
  <c r="AG83" i="3"/>
  <c r="AU83" i="3"/>
  <c r="BN83" i="3"/>
  <c r="CB83" i="3"/>
  <c r="X84" i="3"/>
  <c r="AO84" i="3"/>
  <c r="BC84" i="3"/>
  <c r="BP84" i="3"/>
  <c r="CC84" i="3"/>
  <c r="V85" i="3"/>
  <c r="AJ85" i="3"/>
  <c r="AZ85" i="3"/>
  <c r="BN85" i="3"/>
  <c r="CB85" i="3"/>
  <c r="U86" i="3"/>
  <c r="AH86" i="3"/>
  <c r="AV86" i="3"/>
  <c r="BL86" i="3"/>
  <c r="BY86" i="3"/>
  <c r="T87" i="3"/>
  <c r="AG87" i="3"/>
  <c r="AT87" i="3"/>
  <c r="BG87" i="3"/>
  <c r="BX87" i="3"/>
  <c r="Q88" i="3"/>
  <c r="AD88" i="3"/>
  <c r="AS88" i="3"/>
  <c r="BF88" i="3"/>
  <c r="BS88" i="3"/>
  <c r="P89" i="3"/>
  <c r="AC89" i="3"/>
  <c r="AP89" i="3"/>
  <c r="BC89" i="3"/>
  <c r="BR89" i="3"/>
  <c r="CE89" i="3"/>
  <c r="X90" i="3"/>
  <c r="AO90" i="3"/>
  <c r="BB90" i="3"/>
  <c r="BO90" i="3"/>
  <c r="CC90" i="3"/>
  <c r="W91" i="3"/>
  <c r="AJ91" i="3"/>
  <c r="BA91" i="3"/>
  <c r="BN91" i="3"/>
  <c r="BZ91" i="3"/>
  <c r="R92" i="3"/>
  <c r="AD92" i="3"/>
  <c r="AQ92" i="3"/>
  <c r="BC92" i="3"/>
  <c r="BO92" i="3"/>
  <c r="CA92" i="3"/>
  <c r="S93" i="3"/>
  <c r="AE93" i="3"/>
  <c r="AQ93" i="3"/>
  <c r="BD93" i="3"/>
  <c r="BP93" i="3"/>
  <c r="CB93" i="3"/>
  <c r="T94" i="3"/>
  <c r="AF94" i="3"/>
  <c r="AR94" i="3"/>
  <c r="BD94" i="3"/>
  <c r="BQ94" i="3"/>
  <c r="CC94" i="3"/>
  <c r="U95" i="3"/>
  <c r="AG95" i="3"/>
  <c r="AS95" i="3"/>
  <c r="BE95" i="3"/>
  <c r="BQ95" i="3"/>
  <c r="CD95" i="3"/>
  <c r="V96" i="3"/>
  <c r="AH96" i="3"/>
  <c r="AT96" i="3"/>
  <c r="BF96" i="3"/>
  <c r="BR96" i="3"/>
  <c r="CD96" i="3"/>
  <c r="W97" i="3"/>
  <c r="AI97" i="3"/>
  <c r="AU97" i="3"/>
  <c r="BG97" i="3"/>
  <c r="BS97" i="3"/>
  <c r="CE97" i="3"/>
  <c r="W98" i="3"/>
  <c r="AJ98" i="3"/>
  <c r="AV98" i="3"/>
  <c r="BH98" i="3"/>
  <c r="BT98" i="3"/>
  <c r="CF98" i="3"/>
  <c r="X99" i="3"/>
  <c r="AJ99" i="3"/>
  <c r="AZ99" i="3"/>
  <c r="BL99" i="3"/>
  <c r="BX99" i="3"/>
  <c r="P100" i="3"/>
  <c r="AB100" i="3"/>
  <c r="BR64" i="3"/>
  <c r="AV65" i="3"/>
  <c r="S66" i="3"/>
  <c r="BL66" i="3"/>
  <c r="AF67" i="3"/>
  <c r="BY67" i="3"/>
  <c r="AT68" i="3"/>
  <c r="BZ68" i="3"/>
  <c r="AE69" i="3"/>
  <c r="BH69" i="3"/>
  <c r="R70" i="3"/>
  <c r="AS70" i="3"/>
  <c r="BT70" i="3"/>
  <c r="AG71" i="3"/>
  <c r="BL71" i="3"/>
  <c r="R72" i="3"/>
  <c r="AT72" i="3"/>
  <c r="BY72" i="3"/>
  <c r="AE73" i="3"/>
  <c r="BG73" i="3"/>
  <c r="T74" i="3"/>
  <c r="AS74" i="3"/>
  <c r="BY74" i="3"/>
  <c r="AF75" i="3"/>
  <c r="BL75" i="3"/>
  <c r="Q76" i="3"/>
  <c r="AT76" i="3"/>
  <c r="BR76" i="3"/>
  <c r="W77" i="3"/>
  <c r="AP77" i="3"/>
  <c r="BO77" i="3"/>
  <c r="CE77" i="3"/>
  <c r="AJ78" i="3"/>
  <c r="BC78" i="3"/>
  <c r="CC78" i="3"/>
  <c r="AE79" i="3"/>
  <c r="BA79" i="3"/>
  <c r="BT79" i="3"/>
  <c r="V80" i="3"/>
  <c r="AR80" i="3"/>
  <c r="BN80" i="3"/>
  <c r="R81" i="3"/>
  <c r="AF81" i="3"/>
  <c r="AV81" i="3"/>
  <c r="BM81" i="3"/>
  <c r="CC81" i="3"/>
  <c r="W82" i="3"/>
  <c r="AP82" i="3"/>
  <c r="BE82" i="3"/>
  <c r="BX82" i="3"/>
  <c r="R83" i="3"/>
  <c r="AH83" i="3"/>
  <c r="AV83" i="3"/>
  <c r="BO83" i="3"/>
  <c r="CC83" i="3"/>
  <c r="AC84" i="3"/>
  <c r="AP84" i="3"/>
  <c r="BD84" i="3"/>
  <c r="BQ84" i="3"/>
  <c r="CD84" i="3"/>
  <c r="X85" i="3"/>
  <c r="AN85" i="3"/>
  <c r="BB85" i="3"/>
  <c r="BP85" i="3"/>
  <c r="CC85" i="3"/>
  <c r="V86" i="3"/>
  <c r="AI86" i="3"/>
  <c r="AZ86" i="3"/>
  <c r="BM86" i="3"/>
  <c r="CA86" i="3"/>
  <c r="U87" i="3"/>
  <c r="AH87" i="3"/>
  <c r="AU87" i="3"/>
  <c r="BL87" i="3"/>
  <c r="BY87" i="3"/>
  <c r="R88" i="3"/>
  <c r="AG88" i="3"/>
  <c r="AT88" i="3"/>
  <c r="BG88" i="3"/>
  <c r="BT88" i="3"/>
  <c r="Q89" i="3"/>
  <c r="AD89" i="3"/>
  <c r="AQ89" i="3"/>
  <c r="BF89" i="3"/>
  <c r="BS89" i="3"/>
  <c r="BZ64" i="3"/>
  <c r="BF65" i="3"/>
  <c r="AR66" i="3"/>
  <c r="AG67" i="3"/>
  <c r="P68" i="3"/>
  <c r="BH68" i="3"/>
  <c r="AI69" i="3"/>
  <c r="BP69" i="3"/>
  <c r="AG70" i="3"/>
  <c r="CC70" i="3"/>
  <c r="AR71" i="3"/>
  <c r="BY71" i="3"/>
  <c r="AV72" i="3"/>
  <c r="R73" i="3"/>
  <c r="AV73" i="3"/>
  <c r="W74" i="3"/>
  <c r="BG74" i="3"/>
  <c r="X75" i="3"/>
  <c r="BO75" i="3"/>
  <c r="AD76" i="3"/>
  <c r="BN76" i="3"/>
  <c r="X77" i="3"/>
  <c r="AZ77" i="3"/>
  <c r="CB77" i="3"/>
  <c r="AN78" i="3"/>
  <c r="BN78" i="3"/>
  <c r="U79" i="3"/>
  <c r="BB79" i="3"/>
  <c r="CA79" i="3"/>
  <c r="AI80" i="3"/>
  <c r="BP80" i="3"/>
  <c r="U81" i="3"/>
  <c r="AP81" i="3"/>
  <c r="BN81" i="3"/>
  <c r="P82" i="3"/>
  <c r="AH82" i="3"/>
  <c r="BG82" i="3"/>
  <c r="CA82" i="3"/>
  <c r="AC83" i="3"/>
  <c r="BA83" i="3"/>
  <c r="BT83" i="3"/>
  <c r="T84" i="3"/>
  <c r="AR84" i="3"/>
  <c r="BG84" i="3"/>
  <c r="CA84" i="3"/>
  <c r="AB85" i="3"/>
  <c r="AR85" i="3"/>
  <c r="BH85" i="3"/>
  <c r="CD85" i="3"/>
  <c r="AC86" i="3"/>
  <c r="AS86" i="3"/>
  <c r="BO86" i="3"/>
  <c r="CE86" i="3"/>
  <c r="AC87" i="3"/>
  <c r="AV87" i="3"/>
  <c r="BP87" i="3"/>
  <c r="CF87" i="3"/>
  <c r="AH88" i="3"/>
  <c r="AZ88" i="3"/>
  <c r="BQ88" i="3"/>
  <c r="R89" i="3"/>
  <c r="AI89" i="3"/>
  <c r="BA89" i="3"/>
  <c r="BT89" i="3"/>
  <c r="R90" i="3"/>
  <c r="AF90" i="3"/>
  <c r="AV90" i="3"/>
  <c r="BM90" i="3"/>
  <c r="CA90" i="3"/>
  <c r="X91" i="3"/>
  <c r="AP91" i="3"/>
  <c r="BD91" i="3"/>
  <c r="BS91" i="3"/>
  <c r="CF91" i="3"/>
  <c r="AB92" i="3"/>
  <c r="AO92" i="3"/>
  <c r="BD92" i="3"/>
  <c r="BQ92" i="3"/>
  <c r="CD92" i="3"/>
  <c r="X93" i="3"/>
  <c r="AN93" i="3"/>
  <c r="BA93" i="3"/>
  <c r="BO93" i="3"/>
  <c r="CC93" i="3"/>
  <c r="V94" i="3"/>
  <c r="AJ94" i="3"/>
  <c r="AZ94" i="3"/>
  <c r="BM94" i="3"/>
  <c r="BZ94" i="3"/>
  <c r="T95" i="3"/>
  <c r="AH95" i="3"/>
  <c r="AU95" i="3"/>
  <c r="BL95" i="3"/>
  <c r="BY95" i="3"/>
  <c r="R96" i="3"/>
  <c r="AF96" i="3"/>
  <c r="AS96" i="3"/>
  <c r="BG96" i="3"/>
  <c r="BX96" i="3"/>
  <c r="Q97" i="3"/>
  <c r="AD97" i="3"/>
  <c r="AQ97" i="3"/>
  <c r="BE97" i="3"/>
  <c r="BR97" i="3"/>
  <c r="CF97" i="3"/>
  <c r="AC98" i="3"/>
  <c r="AP98" i="3"/>
  <c r="BC98" i="3"/>
  <c r="BQ98" i="3"/>
  <c r="CD98" i="3"/>
  <c r="W99" i="3"/>
  <c r="AO99" i="3"/>
  <c r="BB99" i="3"/>
  <c r="BO99" i="3"/>
  <c r="CB99" i="3"/>
  <c r="V100" i="3"/>
  <c r="AI100" i="3"/>
  <c r="AU100" i="3"/>
  <c r="BG100" i="3"/>
  <c r="BS100" i="3"/>
  <c r="CE100" i="3"/>
  <c r="V101" i="3"/>
  <c r="AG101" i="3"/>
  <c r="AR101" i="3"/>
  <c r="BC101" i="3"/>
  <c r="BN101" i="3"/>
  <c r="BY101" i="3"/>
  <c r="P102" i="3"/>
  <c r="X102" i="3"/>
  <c r="AI102" i="3"/>
  <c r="AT102" i="3"/>
  <c r="BE102" i="3"/>
  <c r="BP102" i="3"/>
  <c r="CA102" i="3"/>
  <c r="R103" i="3"/>
  <c r="AC103" i="3"/>
  <c r="AN103" i="3"/>
  <c r="AV103" i="3"/>
  <c r="BG103" i="3"/>
  <c r="BR103" i="3"/>
  <c r="CC103" i="3"/>
  <c r="T104" i="3"/>
  <c r="AE104" i="3"/>
  <c r="AP104" i="3"/>
  <c r="BA104" i="3"/>
  <c r="BL104" i="3"/>
  <c r="BT104" i="3"/>
  <c r="CE104" i="3"/>
  <c r="V105" i="3"/>
  <c r="AG105" i="3"/>
  <c r="AR105" i="3"/>
  <c r="BC105" i="3"/>
  <c r="BN105" i="3"/>
  <c r="BY105" i="3"/>
  <c r="P106" i="3"/>
  <c r="X106" i="3"/>
  <c r="AI106" i="3"/>
  <c r="AT106" i="3"/>
  <c r="BE106" i="3"/>
  <c r="BP106" i="3"/>
  <c r="CA106" i="3"/>
  <c r="R107" i="3"/>
  <c r="AC107" i="3"/>
  <c r="AN107" i="3"/>
  <c r="AV107" i="3"/>
  <c r="BG107" i="3"/>
  <c r="BR107" i="3"/>
  <c r="CC107" i="3"/>
  <c r="T108" i="3"/>
  <c r="AE108" i="3"/>
  <c r="AP108" i="3"/>
  <c r="CC64" i="3"/>
  <c r="BG65" i="3"/>
  <c r="AV66" i="3"/>
  <c r="AR67" i="3"/>
  <c r="X68" i="3"/>
  <c r="BN68" i="3"/>
  <c r="AN69" i="3"/>
  <c r="CA69" i="3"/>
  <c r="AN70" i="3"/>
  <c r="CF70" i="3"/>
  <c r="AT71" i="3"/>
  <c r="P72" i="3"/>
  <c r="BD72" i="3"/>
  <c r="S73" i="3"/>
  <c r="BE73" i="3"/>
  <c r="AC74" i="3"/>
  <c r="BH74" i="3"/>
  <c r="AB75" i="3"/>
  <c r="BP75" i="3"/>
  <c r="AG76" i="3"/>
  <c r="BO76" i="3"/>
  <c r="AB77" i="3"/>
  <c r="BA77" i="3"/>
  <c r="CC77" i="3"/>
  <c r="AP78" i="3"/>
  <c r="BQ78" i="3"/>
  <c r="V79" i="3"/>
  <c r="BC79" i="3"/>
  <c r="CE79" i="3"/>
  <c r="AJ80" i="3"/>
  <c r="BR80" i="3"/>
  <c r="V81" i="3"/>
  <c r="AR81" i="3"/>
  <c r="BP81" i="3"/>
  <c r="R82" i="3"/>
  <c r="AI82" i="3"/>
  <c r="BL82" i="3"/>
  <c r="CC82" i="3"/>
  <c r="AE83" i="3"/>
  <c r="BC83" i="3"/>
  <c r="BY83" i="3"/>
  <c r="V84" i="3"/>
  <c r="AS84" i="3"/>
  <c r="BH84" i="3"/>
  <c r="CB84" i="3"/>
  <c r="AD85" i="3"/>
  <c r="AT85" i="3"/>
  <c r="BL85" i="3"/>
  <c r="CE85" i="3"/>
  <c r="AE86" i="3"/>
  <c r="AT86" i="3"/>
  <c r="BP86" i="3"/>
  <c r="CF86" i="3"/>
  <c r="AF87" i="3"/>
  <c r="BA87" i="3"/>
  <c r="BQ87" i="3"/>
  <c r="P88" i="3"/>
  <c r="AI88" i="3"/>
  <c r="BA88" i="3"/>
  <c r="BR88" i="3"/>
  <c r="S89" i="3"/>
  <c r="AJ89" i="3"/>
  <c r="BB89" i="3"/>
  <c r="BX89" i="3"/>
  <c r="S90" i="3"/>
  <c r="AH90" i="3"/>
  <c r="AZ90" i="3"/>
  <c r="BN90" i="3"/>
  <c r="CE90" i="3"/>
  <c r="AB91" i="3"/>
  <c r="AQ91" i="3"/>
  <c r="BE91" i="3"/>
  <c r="BT91" i="3"/>
  <c r="P92" i="3"/>
  <c r="AC92" i="3"/>
  <c r="AR92" i="3"/>
  <c r="BE92" i="3"/>
  <c r="BR92" i="3"/>
  <c r="CF92" i="3"/>
  <c r="AB93" i="3"/>
  <c r="AO93" i="3"/>
  <c r="BB93" i="3"/>
  <c r="BQ93" i="3"/>
  <c r="CD93" i="3"/>
  <c r="W94" i="3"/>
  <c r="AN94" i="3"/>
  <c r="BA94" i="3"/>
  <c r="BN94" i="3"/>
  <c r="CB94" i="3"/>
  <c r="V95" i="3"/>
  <c r="AI95" i="3"/>
  <c r="AZ95" i="3"/>
  <c r="BM95" i="3"/>
  <c r="BZ95" i="3"/>
  <c r="S96" i="3"/>
  <c r="AG96" i="3"/>
  <c r="AU96" i="3"/>
  <c r="BH96" i="3"/>
  <c r="BY96" i="3"/>
  <c r="R97" i="3"/>
  <c r="AE97" i="3"/>
  <c r="AS97" i="3"/>
  <c r="BF97" i="3"/>
  <c r="BT97" i="3"/>
  <c r="Q98" i="3"/>
  <c r="AD98" i="3"/>
  <c r="AQ98" i="3"/>
  <c r="BD98" i="3"/>
  <c r="BR98" i="3"/>
  <c r="CE98" i="3"/>
  <c r="AB99" i="3"/>
  <c r="AP99" i="3"/>
  <c r="BC99" i="3"/>
  <c r="BP99" i="3"/>
  <c r="CD99" i="3"/>
  <c r="W100" i="3"/>
  <c r="AJ100" i="3"/>
  <c r="AV100" i="3"/>
  <c r="BH100" i="3"/>
  <c r="BX100" i="3"/>
  <c r="CF100" i="3"/>
  <c r="W101" i="3"/>
  <c r="AH101" i="3"/>
  <c r="AS101" i="3"/>
  <c r="BD101" i="3"/>
  <c r="BO101" i="3"/>
  <c r="BZ101" i="3"/>
  <c r="Q102" i="3"/>
  <c r="AB102" i="3"/>
  <c r="AJ102" i="3"/>
  <c r="AU102" i="3"/>
  <c r="BF102" i="3"/>
  <c r="BQ102" i="3"/>
  <c r="CB102" i="3"/>
  <c r="S103" i="3"/>
  <c r="AD103" i="3"/>
  <c r="AO103" i="3"/>
  <c r="AZ103" i="3"/>
  <c r="BH103" i="3"/>
  <c r="BS103" i="3"/>
  <c r="CD103" i="3"/>
  <c r="U104" i="3"/>
  <c r="AF104" i="3"/>
  <c r="AQ104" i="3"/>
  <c r="BB104" i="3"/>
  <c r="BM104" i="3"/>
  <c r="BX104" i="3"/>
  <c r="CF104" i="3"/>
  <c r="W105" i="3"/>
  <c r="AH105" i="3"/>
  <c r="AS105" i="3"/>
  <c r="BD105" i="3"/>
  <c r="BO105" i="3"/>
  <c r="BZ105" i="3"/>
  <c r="Q106" i="3"/>
  <c r="AB106" i="3"/>
  <c r="AJ106" i="3"/>
  <c r="AU106" i="3"/>
  <c r="BF106" i="3"/>
  <c r="BQ106" i="3"/>
  <c r="CB106" i="3"/>
  <c r="S107" i="3"/>
  <c r="AD107" i="3"/>
  <c r="AO107" i="3"/>
  <c r="AZ107" i="3"/>
  <c r="BH107" i="3"/>
  <c r="BS107" i="3"/>
  <c r="CD107" i="3"/>
  <c r="U108" i="3"/>
  <c r="AF108" i="3"/>
  <c r="R65" i="3"/>
  <c r="T66" i="3"/>
  <c r="T67" i="3"/>
  <c r="AG68" i="3"/>
  <c r="CC68" i="3"/>
  <c r="BL69" i="3"/>
  <c r="AV70" i="3"/>
  <c r="T71" i="3"/>
  <c r="BT71" i="3"/>
  <c r="BE72" i="3"/>
  <c r="AI73" i="3"/>
  <c r="CA73" i="3"/>
  <c r="BL74" i="3"/>
  <c r="AR75" i="3"/>
  <c r="R76" i="3"/>
  <c r="BY76" i="3"/>
  <c r="AI77" i="3"/>
  <c r="BR77" i="3"/>
  <c r="AR78" i="3"/>
  <c r="CD78" i="3"/>
  <c r="AP79" i="3"/>
  <c r="P80" i="3"/>
  <c r="BB80" i="3"/>
  <c r="S81" i="3"/>
  <c r="AZ81" i="3"/>
  <c r="BX81" i="3"/>
  <c r="AF82" i="3"/>
  <c r="BM82" i="3"/>
  <c r="T83" i="3"/>
  <c r="AS83" i="3"/>
  <c r="BZ83" i="3"/>
  <c r="AG84" i="3"/>
  <c r="BE84" i="3"/>
  <c r="CE84" i="3"/>
  <c r="AG85" i="3"/>
  <c r="BF85" i="3"/>
  <c r="CF85" i="3"/>
  <c r="AN86" i="3"/>
  <c r="BG86" i="3"/>
  <c r="P87" i="3"/>
  <c r="AN87" i="3"/>
  <c r="BM87" i="3"/>
  <c r="T88" i="3"/>
  <c r="AO88" i="3"/>
  <c r="BN88" i="3"/>
  <c r="U89" i="3"/>
  <c r="AT89" i="3"/>
  <c r="BN89" i="3"/>
  <c r="T90" i="3"/>
  <c r="AP90" i="3"/>
  <c r="BH90" i="3"/>
  <c r="CF90" i="3"/>
  <c r="AF91" i="3"/>
  <c r="BB91" i="3"/>
  <c r="BX91" i="3"/>
  <c r="U92" i="3"/>
  <c r="AJ92" i="3"/>
  <c r="BF92" i="3"/>
  <c r="BY92" i="3"/>
  <c r="U93" i="3"/>
  <c r="AP93" i="3"/>
  <c r="BG93" i="3"/>
  <c r="BZ93" i="3"/>
  <c r="AB94" i="3"/>
  <c r="AQ94" i="3"/>
  <c r="BH94" i="3"/>
  <c r="CD94" i="3"/>
  <c r="AB95" i="3"/>
  <c r="AR95" i="3"/>
  <c r="BN95" i="3"/>
  <c r="CE95" i="3"/>
  <c r="AC96" i="3"/>
  <c r="AV96" i="3"/>
  <c r="BO96" i="3"/>
  <c r="CF96" i="3"/>
  <c r="AF97" i="3"/>
  <c r="AZ97" i="3"/>
  <c r="BP97" i="3"/>
  <c r="R98" i="3"/>
  <c r="AG98" i="3"/>
  <c r="BA98" i="3"/>
  <c r="BS98" i="3"/>
  <c r="S99" i="3"/>
  <c r="AH99" i="3"/>
  <c r="BD99" i="3"/>
  <c r="BT99" i="3"/>
  <c r="S100" i="3"/>
  <c r="AN100" i="3"/>
  <c r="BC100" i="3"/>
  <c r="BQ100" i="3"/>
  <c r="P101" i="3"/>
  <c r="AC101" i="3"/>
  <c r="AP101" i="3"/>
  <c r="BE101" i="3"/>
  <c r="BR101" i="3"/>
  <c r="CE101" i="3"/>
  <c r="AC102" i="3"/>
  <c r="AP102" i="3"/>
  <c r="BC102" i="3"/>
  <c r="BR102" i="3"/>
  <c r="CE102" i="3"/>
  <c r="X103" i="3"/>
  <c r="AP103" i="3"/>
  <c r="BA65" i="3"/>
  <c r="BN66" i="3"/>
  <c r="BE67" i="3"/>
  <c r="BF68" i="3"/>
  <c r="AQ69" i="3"/>
  <c r="T70" i="3"/>
  <c r="BM70" i="3"/>
  <c r="AU71" i="3"/>
  <c r="AC72" i="3"/>
  <c r="BZ72" i="3"/>
  <c r="BL73" i="3"/>
  <c r="AG74" i="3"/>
  <c r="CF74" i="3"/>
  <c r="BT75" i="3"/>
  <c r="BC76" i="3"/>
  <c r="CF76" i="3"/>
  <c r="BE77" i="3"/>
  <c r="V78" i="3"/>
  <c r="BL78" i="3"/>
  <c r="AG79" i="3"/>
  <c r="BN79" i="3"/>
  <c r="AG80" i="3"/>
  <c r="BY80" i="3"/>
  <c r="AG81" i="3"/>
  <c r="BG81" i="3"/>
  <c r="T82" i="3"/>
  <c r="AT82" i="3"/>
  <c r="BY82" i="3"/>
  <c r="AI83" i="3"/>
  <c r="BG83" i="3"/>
  <c r="R84" i="3"/>
  <c r="AT84" i="3"/>
  <c r="BR84" i="3"/>
  <c r="T85" i="3"/>
  <c r="AU85" i="3"/>
  <c r="BS85" i="3"/>
  <c r="W86" i="3"/>
  <c r="BA86" i="3"/>
  <c r="BT86" i="3"/>
  <c r="X87" i="3"/>
  <c r="BB87" i="3"/>
  <c r="BZ87" i="3"/>
  <c r="AB88" i="3"/>
  <c r="BC88" i="3"/>
  <c r="CA88" i="3"/>
  <c r="AE89" i="3"/>
  <c r="BG89" i="3"/>
  <c r="CB89" i="3"/>
  <c r="AD90" i="3"/>
  <c r="BA90" i="3"/>
  <c r="BT90" i="3"/>
  <c r="T91" i="3"/>
  <c r="AR91" i="3"/>
  <c r="BM91" i="3"/>
  <c r="CD91" i="3"/>
  <c r="AF92" i="3"/>
  <c r="AU92" i="3"/>
  <c r="BN92" i="3"/>
  <c r="P93" i="3"/>
  <c r="AF93" i="3"/>
  <c r="AV93" i="3"/>
  <c r="BR93" i="3"/>
  <c r="Q94" i="3"/>
  <c r="AG94" i="3"/>
  <c r="BB94" i="3"/>
  <c r="BS94" i="3"/>
  <c r="Q95" i="3"/>
  <c r="AJ95" i="3"/>
  <c r="BC95" i="3"/>
  <c r="BT95" i="3"/>
  <c r="U96" i="3"/>
  <c r="AN96" i="3"/>
  <c r="BD96" i="3"/>
  <c r="BZ96" i="3"/>
  <c r="U97" i="3"/>
  <c r="AO97" i="3"/>
  <c r="BH97" i="3"/>
  <c r="CA97" i="3"/>
  <c r="V98" i="3"/>
  <c r="AR98" i="3"/>
  <c r="BL98" i="3"/>
  <c r="CB98" i="3"/>
  <c r="AD99" i="3"/>
  <c r="AS99" i="3"/>
  <c r="BM99" i="3"/>
  <c r="AS64" i="3"/>
  <c r="AC66" i="3"/>
  <c r="BC67" i="3"/>
  <c r="CA68" i="3"/>
  <c r="BM69" i="3"/>
  <c r="BL70" i="3"/>
  <c r="BN71" i="3"/>
  <c r="BG72" i="3"/>
  <c r="AT73" i="3"/>
  <c r="AV74" i="3"/>
  <c r="AT75" i="3"/>
  <c r="AN76" i="3"/>
  <c r="AC77" i="3"/>
  <c r="CA77" i="3"/>
  <c r="BA78" i="3"/>
  <c r="AI79" i="3"/>
  <c r="R80" i="3"/>
  <c r="BG80" i="3"/>
  <c r="AN81" i="3"/>
  <c r="BY81" i="3"/>
  <c r="AS82" i="3"/>
  <c r="CE82" i="3"/>
  <c r="AT83" i="3"/>
  <c r="Q84" i="3"/>
  <c r="AV84" i="3"/>
  <c r="P85" i="3"/>
  <c r="AQ85" i="3"/>
  <c r="BX85" i="3"/>
  <c r="AO86" i="3"/>
  <c r="BS86" i="3"/>
  <c r="AI87" i="3"/>
  <c r="BN87" i="3"/>
  <c r="X88" i="3"/>
  <c r="BH88" i="3"/>
  <c r="V89" i="3"/>
  <c r="AZ89" i="3"/>
  <c r="CF89" i="3"/>
  <c r="AQ90" i="3"/>
  <c r="BS90" i="3"/>
  <c r="AC91" i="3"/>
  <c r="BC91" i="3"/>
  <c r="CB91" i="3"/>
  <c r="AH92" i="3"/>
  <c r="BG92" i="3"/>
  <c r="CC92" i="3"/>
  <c r="AI93" i="3"/>
  <c r="BH93" i="3"/>
  <c r="CF93" i="3"/>
  <c r="AO94" i="3"/>
  <c r="BL94" i="3"/>
  <c r="P95" i="3"/>
  <c r="AP95" i="3"/>
  <c r="BO95" i="3"/>
  <c r="Q96" i="3"/>
  <c r="AQ96" i="3"/>
  <c r="BP96" i="3"/>
  <c r="T97" i="3"/>
  <c r="AT97" i="3"/>
  <c r="BQ97" i="3"/>
  <c r="U98" i="3"/>
  <c r="AU98" i="3"/>
  <c r="BX98" i="3"/>
  <c r="V99" i="3"/>
  <c r="AU99" i="3"/>
  <c r="BY99" i="3"/>
  <c r="X100" i="3"/>
  <c r="AR100" i="3"/>
  <c r="BM100" i="3"/>
  <c r="CB100" i="3"/>
  <c r="X101" i="3"/>
  <c r="AO101" i="3"/>
  <c r="BF101" i="3"/>
  <c r="BT101" i="3"/>
  <c r="S102" i="3"/>
  <c r="AG102" i="3"/>
  <c r="AZ102" i="3"/>
  <c r="BN102" i="3"/>
  <c r="CD102" i="3"/>
  <c r="AB103" i="3"/>
  <c r="AR103" i="3"/>
  <c r="BE103" i="3"/>
  <c r="BT103" i="3"/>
  <c r="P104" i="3"/>
  <c r="AC104" i="3"/>
  <c r="AR104" i="3"/>
  <c r="BE104" i="3"/>
  <c r="BR104" i="3"/>
  <c r="P105" i="3"/>
  <c r="AC105" i="3"/>
  <c r="AP105" i="3"/>
  <c r="BE105" i="3"/>
  <c r="BR105" i="3"/>
  <c r="CE105" i="3"/>
  <c r="AC106" i="3"/>
  <c r="AP106" i="3"/>
  <c r="BC106" i="3"/>
  <c r="BR106" i="3"/>
  <c r="CE106" i="3"/>
  <c r="X107" i="3"/>
  <c r="AP107" i="3"/>
  <c r="BC107" i="3"/>
  <c r="BP107" i="3"/>
  <c r="CE107" i="3"/>
  <c r="X108" i="3"/>
  <c r="AN108" i="3"/>
  <c r="AZ108" i="3"/>
  <c r="BH108" i="3"/>
  <c r="BS108" i="3"/>
  <c r="CD108" i="3"/>
  <c r="U109" i="3"/>
  <c r="AF109" i="3"/>
  <c r="AQ109" i="3"/>
  <c r="BB109" i="3"/>
  <c r="BM109" i="3"/>
  <c r="BX109" i="3"/>
  <c r="CF109" i="3"/>
  <c r="W110" i="3"/>
  <c r="AH110" i="3"/>
  <c r="AS110" i="3"/>
  <c r="BD110" i="3"/>
  <c r="BO110" i="3"/>
  <c r="BZ110" i="3"/>
  <c r="Q111" i="3"/>
  <c r="AB111" i="3"/>
  <c r="AJ111" i="3"/>
  <c r="AU111" i="3"/>
  <c r="BF111" i="3"/>
  <c r="BQ111" i="3"/>
  <c r="CB111" i="3"/>
  <c r="S112" i="3"/>
  <c r="AD112" i="3"/>
  <c r="AO112" i="3"/>
  <c r="AZ112" i="3"/>
  <c r="BH112" i="3"/>
  <c r="BS112" i="3"/>
  <c r="CD112" i="3"/>
  <c r="U113" i="3"/>
  <c r="AF113" i="3"/>
  <c r="AQ113" i="3"/>
  <c r="BB113" i="3"/>
  <c r="BM113" i="3"/>
  <c r="BX113" i="3"/>
  <c r="CF113" i="3"/>
  <c r="W114" i="3"/>
  <c r="AH114" i="3"/>
  <c r="AS114" i="3"/>
  <c r="BD114" i="3"/>
  <c r="BO114" i="3"/>
  <c r="BZ114" i="3"/>
  <c r="Q115" i="3"/>
  <c r="AB115" i="3"/>
  <c r="AJ115" i="3"/>
  <c r="AU115" i="3"/>
  <c r="BF115" i="3"/>
  <c r="BQ115" i="3"/>
  <c r="CB115" i="3"/>
  <c r="S116" i="3"/>
  <c r="AD116" i="3"/>
  <c r="AO116" i="3"/>
  <c r="AZ116" i="3"/>
  <c r="BH116" i="3"/>
  <c r="BS116" i="3"/>
  <c r="CD116" i="3"/>
  <c r="U117" i="3"/>
  <c r="AF117" i="3"/>
  <c r="AQ117" i="3"/>
  <c r="BB117" i="3"/>
  <c r="BM117" i="3"/>
  <c r="BX117" i="3"/>
  <c r="CF117" i="3"/>
  <c r="BD64" i="3"/>
  <c r="AE66" i="3"/>
  <c r="BL67" i="3"/>
  <c r="CB68" i="3"/>
  <c r="CB69" i="3"/>
  <c r="BN70" i="3"/>
  <c r="BQ71" i="3"/>
  <c r="BN72" i="3"/>
  <c r="BR73" i="3"/>
  <c r="BC74" i="3"/>
  <c r="BB75" i="3"/>
  <c r="BD76" i="3"/>
  <c r="AE77" i="3"/>
  <c r="R78" i="3"/>
  <c r="BM78" i="3"/>
  <c r="AO79" i="3"/>
  <c r="W80" i="3"/>
  <c r="BZ80" i="3"/>
  <c r="AO81" i="3"/>
  <c r="CD81" i="3"/>
  <c r="AV82" i="3"/>
  <c r="P83" i="3"/>
  <c r="BE83" i="3"/>
  <c r="S84" i="3"/>
  <c r="BA84" i="3"/>
  <c r="R85" i="3"/>
  <c r="AV85" i="3"/>
  <c r="CA85" i="3"/>
  <c r="AQ86" i="3"/>
  <c r="BX86" i="3"/>
  <c r="AJ87" i="3"/>
  <c r="BR87" i="3"/>
  <c r="AC88" i="3"/>
  <c r="BL88" i="3"/>
  <c r="X89" i="3"/>
  <c r="BH89" i="3"/>
  <c r="P90" i="3"/>
  <c r="AR90" i="3"/>
  <c r="BX90" i="3"/>
  <c r="AE91" i="3"/>
  <c r="BG91" i="3"/>
  <c r="CE91" i="3"/>
  <c r="AI92" i="3"/>
  <c r="BH92" i="3"/>
  <c r="Q93" i="3"/>
  <c r="AJ93" i="3"/>
  <c r="BL93" i="3"/>
  <c r="R94" i="3"/>
  <c r="AP94" i="3"/>
  <c r="BO94" i="3"/>
  <c r="S95" i="3"/>
  <c r="AQ95" i="3"/>
  <c r="BP95" i="3"/>
  <c r="W96" i="3"/>
  <c r="AR96" i="3"/>
  <c r="BQ96" i="3"/>
  <c r="X97" i="3"/>
  <c r="AV97" i="3"/>
  <c r="BX97" i="3"/>
  <c r="AB98" i="3"/>
  <c r="AZ98" i="3"/>
  <c r="BY98" i="3"/>
  <c r="AE99" i="3"/>
  <c r="BA99" i="3"/>
  <c r="BZ99" i="3"/>
  <c r="AC100" i="3"/>
  <c r="AS100" i="3"/>
  <c r="BN100" i="3"/>
  <c r="CC100" i="3"/>
  <c r="AB101" i="3"/>
  <c r="AQ101" i="3"/>
  <c r="BG101" i="3"/>
  <c r="BX101" i="3"/>
  <c r="T102" i="3"/>
  <c r="AB65" i="3"/>
  <c r="AP66" i="3"/>
  <c r="CE67" i="3"/>
  <c r="R69" i="3"/>
  <c r="CC69" i="3"/>
  <c r="P71" i="3"/>
  <c r="BX71" i="3"/>
  <c r="BR72" i="3"/>
  <c r="BT73" i="3"/>
  <c r="BR74" i="3"/>
  <c r="BC75" i="3"/>
  <c r="BE76" i="3"/>
  <c r="AN77" i="3"/>
  <c r="T78" i="3"/>
  <c r="BR78" i="3"/>
  <c r="AT79" i="3"/>
  <c r="X80" i="3"/>
  <c r="CA80" i="3"/>
  <c r="BA81" i="3"/>
  <c r="CE81" i="3"/>
  <c r="BA82" i="3"/>
  <c r="V83" i="3"/>
  <c r="BF83" i="3"/>
  <c r="AD84" i="3"/>
  <c r="BF84" i="3"/>
  <c r="S85" i="3"/>
  <c r="BC85" i="3"/>
  <c r="P86" i="3"/>
  <c r="AR86" i="3"/>
  <c r="CC86" i="3"/>
  <c r="AP87" i="3"/>
  <c r="BT87" i="3"/>
  <c r="AJ88" i="3"/>
  <c r="BO88" i="3"/>
  <c r="AB89" i="3"/>
  <c r="BL89" i="3"/>
  <c r="V90" i="3"/>
  <c r="AT90" i="3"/>
  <c r="BY90" i="3"/>
  <c r="AG91" i="3"/>
  <c r="BL91" i="3"/>
  <c r="Q92" i="3"/>
  <c r="AN92" i="3"/>
  <c r="BM92" i="3"/>
  <c r="R93" i="3"/>
  <c r="AS93" i="3"/>
  <c r="BM93" i="3"/>
  <c r="S94" i="3"/>
  <c r="AS94" i="3"/>
  <c r="BR94" i="3"/>
  <c r="W95" i="3"/>
  <c r="AT95" i="3"/>
  <c r="BS95" i="3"/>
  <c r="X96" i="3"/>
  <c r="AZ96" i="3"/>
  <c r="BS96" i="3"/>
  <c r="AB97" i="3"/>
  <c r="BA97" i="3"/>
  <c r="BZ97" i="3"/>
  <c r="AE98" i="3"/>
  <c r="BB98" i="3"/>
  <c r="BZ98" i="3"/>
  <c r="AF99" i="3"/>
  <c r="BE99" i="3"/>
  <c r="CA99" i="3"/>
  <c r="AD100" i="3"/>
  <c r="AT100" i="3"/>
  <c r="BO100" i="3"/>
  <c r="CD100" i="3"/>
  <c r="AD101" i="3"/>
  <c r="AT101" i="3"/>
  <c r="BH101" i="3"/>
  <c r="CA101" i="3"/>
  <c r="U102" i="3"/>
  <c r="AN102" i="3"/>
  <c r="BB102" i="3"/>
  <c r="BS102" i="3"/>
  <c r="P103" i="3"/>
  <c r="AF103" i="3"/>
  <c r="AT103" i="3"/>
  <c r="BL103" i="3"/>
  <c r="BY103" i="3"/>
  <c r="R104" i="3"/>
  <c r="AG104" i="3"/>
  <c r="AT104" i="3"/>
  <c r="BG104" i="3"/>
  <c r="BY104" i="3"/>
  <c r="R105" i="3"/>
  <c r="AE105" i="3"/>
  <c r="AT105" i="3"/>
  <c r="BG105" i="3"/>
  <c r="BT105" i="3"/>
  <c r="R106" i="3"/>
  <c r="AE106" i="3"/>
  <c r="AR106" i="3"/>
  <c r="BG106" i="3"/>
  <c r="BT106" i="3"/>
  <c r="P107" i="3"/>
  <c r="AE107" i="3"/>
  <c r="AR107" i="3"/>
  <c r="BE107" i="3"/>
  <c r="BT107" i="3"/>
  <c r="P108" i="3"/>
  <c r="AC108" i="3"/>
  <c r="AQ108" i="3"/>
  <c r="BB108" i="3"/>
  <c r="BM108" i="3"/>
  <c r="BX108" i="3"/>
  <c r="CF108" i="3"/>
  <c r="W109" i="3"/>
  <c r="AH109" i="3"/>
  <c r="AS109" i="3"/>
  <c r="BD109" i="3"/>
  <c r="BO109" i="3"/>
  <c r="BZ109" i="3"/>
  <c r="Q110" i="3"/>
  <c r="AB110" i="3"/>
  <c r="AJ110" i="3"/>
  <c r="AU110" i="3"/>
  <c r="BF110" i="3"/>
  <c r="BQ110" i="3"/>
  <c r="CB110" i="3"/>
  <c r="S111" i="3"/>
  <c r="AD111" i="3"/>
  <c r="AO111" i="3"/>
  <c r="AZ111" i="3"/>
  <c r="BH111" i="3"/>
  <c r="BS111" i="3"/>
  <c r="CD111" i="3"/>
  <c r="U112" i="3"/>
  <c r="AF112" i="3"/>
  <c r="AQ112" i="3"/>
  <c r="BB112" i="3"/>
  <c r="BM112" i="3"/>
  <c r="BX112" i="3"/>
  <c r="CF112" i="3"/>
  <c r="W113" i="3"/>
  <c r="AH113" i="3"/>
  <c r="AS113" i="3"/>
  <c r="BD113" i="3"/>
  <c r="BO113" i="3"/>
  <c r="BZ113" i="3"/>
  <c r="Q114" i="3"/>
  <c r="AB114" i="3"/>
  <c r="AJ114" i="3"/>
  <c r="AU114" i="3"/>
  <c r="BF114" i="3"/>
  <c r="BQ114" i="3"/>
  <c r="CB114" i="3"/>
  <c r="S115" i="3"/>
  <c r="AD115" i="3"/>
  <c r="AO115" i="3"/>
  <c r="AZ115" i="3"/>
  <c r="BH115" i="3"/>
  <c r="BS115" i="3"/>
  <c r="CD115" i="3"/>
  <c r="U116" i="3"/>
  <c r="AF116" i="3"/>
  <c r="AQ116" i="3"/>
  <c r="BB116" i="3"/>
  <c r="BM116" i="3"/>
  <c r="BX116" i="3"/>
  <c r="CF116" i="3"/>
  <c r="W117" i="3"/>
  <c r="AH117" i="3"/>
  <c r="AS117" i="3"/>
  <c r="BD117" i="3"/>
  <c r="BO117" i="3"/>
  <c r="BZ117" i="3"/>
  <c r="Q118" i="3"/>
  <c r="AC65" i="3"/>
  <c r="U67" i="3"/>
  <c r="X69" i="3"/>
  <c r="BG70" i="3"/>
  <c r="AG72" i="3"/>
  <c r="BX73" i="3"/>
  <c r="AG75" i="3"/>
  <c r="CA76" i="3"/>
  <c r="BQ77" i="3"/>
  <c r="P79" i="3"/>
  <c r="AH80" i="3"/>
  <c r="AC81" i="3"/>
  <c r="X82" i="3"/>
  <c r="BZ82" i="3"/>
  <c r="BR83" i="3"/>
  <c r="BN84" i="3"/>
  <c r="AI85" i="3"/>
  <c r="T86" i="3"/>
  <c r="BR86" i="3"/>
  <c r="BD87" i="3"/>
  <c r="AN88" i="3"/>
  <c r="CD88" i="3"/>
  <c r="BP89" i="3"/>
  <c r="AN90" i="3"/>
  <c r="Q91" i="3"/>
  <c r="BO91" i="3"/>
  <c r="X92" i="3"/>
  <c r="BS92" i="3"/>
  <c r="AH93" i="3"/>
  <c r="BX93" i="3"/>
  <c r="AU94" i="3"/>
  <c r="CE94" i="3"/>
  <c r="BB95" i="3"/>
  <c r="P96" i="3"/>
  <c r="BE96" i="3"/>
  <c r="AC97" i="3"/>
  <c r="BM97" i="3"/>
  <c r="AH98" i="3"/>
  <c r="BO98" i="3"/>
  <c r="AQ99" i="3"/>
  <c r="CE99" i="3"/>
  <c r="AO100" i="3"/>
  <c r="BR100" i="3"/>
  <c r="U101" i="3"/>
  <c r="AZ101" i="3"/>
  <c r="CB101" i="3"/>
  <c r="AE102" i="3"/>
  <c r="BA102" i="3"/>
  <c r="BX102" i="3"/>
  <c r="V103" i="3"/>
  <c r="AS103" i="3"/>
  <c r="BN103" i="3"/>
  <c r="CE103" i="3"/>
  <c r="AD104" i="3"/>
  <c r="AV104" i="3"/>
  <c r="BP104" i="3"/>
  <c r="Q105" i="3"/>
  <c r="AI105" i="3"/>
  <c r="BA105" i="3"/>
  <c r="BS105" i="3"/>
  <c r="T106" i="3"/>
  <c r="AN106" i="3"/>
  <c r="BD106" i="3"/>
  <c r="BY106" i="3"/>
  <c r="V107" i="3"/>
  <c r="AQ107" i="3"/>
  <c r="BL107" i="3"/>
  <c r="CA107" i="3"/>
  <c r="AB108" i="3"/>
  <c r="AS108" i="3"/>
  <c r="BF108" i="3"/>
  <c r="BT108" i="3"/>
  <c r="Q109" i="3"/>
  <c r="AD109" i="3"/>
  <c r="AR109" i="3"/>
  <c r="BF109" i="3"/>
  <c r="BS109" i="3"/>
  <c r="P110" i="3"/>
  <c r="AD110" i="3"/>
  <c r="AQ110" i="3"/>
  <c r="BE110" i="3"/>
  <c r="BS110" i="3"/>
  <c r="CF110" i="3"/>
  <c r="AC111" i="3"/>
  <c r="AQ111" i="3"/>
  <c r="BD111" i="3"/>
  <c r="BR111" i="3"/>
  <c r="CF111" i="3"/>
  <c r="AB112" i="3"/>
  <c r="AP112" i="3"/>
  <c r="BD112" i="3"/>
  <c r="BQ112" i="3"/>
  <c r="CE112" i="3"/>
  <c r="AB113" i="3"/>
  <c r="AO113" i="3"/>
  <c r="BC113" i="3"/>
  <c r="BQ113" i="3"/>
  <c r="CD113" i="3"/>
  <c r="X114" i="3"/>
  <c r="AO114" i="3"/>
  <c r="BB114" i="3"/>
  <c r="BP114" i="3"/>
  <c r="CD114" i="3"/>
  <c r="W115" i="3"/>
  <c r="AN115" i="3"/>
  <c r="BB115" i="3"/>
  <c r="BO115" i="3"/>
  <c r="CC115" i="3"/>
  <c r="W116" i="3"/>
  <c r="AJ116" i="3"/>
  <c r="BA116" i="3"/>
  <c r="BO116" i="3"/>
  <c r="CB116" i="3"/>
  <c r="V117" i="3"/>
  <c r="AJ117" i="3"/>
  <c r="AZ117" i="3"/>
  <c r="BN117" i="3"/>
  <c r="CB117" i="3"/>
  <c r="U118" i="3"/>
  <c r="AF118" i="3"/>
  <c r="AQ118" i="3"/>
  <c r="BB118" i="3"/>
  <c r="BM118" i="3"/>
  <c r="BX118" i="3"/>
  <c r="CF118" i="3"/>
  <c r="W119" i="3"/>
  <c r="AH119" i="3"/>
  <c r="AS119" i="3"/>
  <c r="BD119" i="3"/>
  <c r="BO119" i="3"/>
  <c r="BZ119" i="3"/>
  <c r="E65" i="3"/>
  <c r="D66" i="3"/>
  <c r="L66" i="3"/>
  <c r="K67" i="3"/>
  <c r="J68" i="3"/>
  <c r="I69" i="3"/>
  <c r="H70" i="3"/>
  <c r="G71" i="3"/>
  <c r="F72" i="3"/>
  <c r="E73" i="3"/>
  <c r="D74" i="3"/>
  <c r="L74" i="3"/>
  <c r="K75" i="3"/>
  <c r="J76" i="3"/>
  <c r="I77" i="3"/>
  <c r="H78" i="3"/>
  <c r="G79" i="3"/>
  <c r="F80" i="3"/>
  <c r="E81" i="3"/>
  <c r="D82" i="3"/>
  <c r="L82" i="3"/>
  <c r="K83" i="3"/>
  <c r="J84" i="3"/>
  <c r="I85" i="3"/>
  <c r="H86" i="3"/>
  <c r="G87" i="3"/>
  <c r="F88" i="3"/>
  <c r="E89" i="3"/>
  <c r="D90" i="3"/>
  <c r="L90" i="3"/>
  <c r="K91" i="3"/>
  <c r="J92" i="3"/>
  <c r="I93" i="3"/>
  <c r="H94" i="3"/>
  <c r="G95" i="3"/>
  <c r="F96" i="3"/>
  <c r="E97" i="3"/>
  <c r="D98" i="3"/>
  <c r="L98" i="3"/>
  <c r="K99" i="3"/>
  <c r="J100" i="3"/>
  <c r="I101" i="3"/>
  <c r="H102" i="3"/>
  <c r="G103" i="3"/>
  <c r="F104" i="3"/>
  <c r="E105" i="3"/>
  <c r="D106" i="3"/>
  <c r="L106" i="3"/>
  <c r="K107" i="3"/>
  <c r="J108" i="3"/>
  <c r="I109" i="3"/>
  <c r="H110" i="3"/>
  <c r="G111" i="3"/>
  <c r="F112" i="3"/>
  <c r="E113" i="3"/>
  <c r="D114" i="3"/>
  <c r="L114" i="3"/>
  <c r="K115" i="3"/>
  <c r="J116" i="3"/>
  <c r="I117" i="3"/>
  <c r="H118" i="3"/>
  <c r="G119" i="3"/>
  <c r="G64" i="3"/>
  <c r="AI65" i="3"/>
  <c r="BB67" i="3"/>
  <c r="AT69" i="3"/>
  <c r="Q71" i="3"/>
  <c r="AI72" i="3"/>
  <c r="CD73" i="3"/>
  <c r="AP75" i="3"/>
  <c r="CB76" i="3"/>
  <c r="AB78" i="3"/>
  <c r="T79" i="3"/>
  <c r="AT80" i="3"/>
  <c r="AI81" i="3"/>
  <c r="AE82" i="3"/>
  <c r="W83" i="3"/>
  <c r="CA83" i="3"/>
  <c r="BO84" i="3"/>
  <c r="AP85" i="3"/>
  <c r="X86" i="3"/>
  <c r="CD86" i="3"/>
  <c r="BE87" i="3"/>
  <c r="AP88" i="3"/>
  <c r="CE88" i="3"/>
  <c r="BY89" i="3"/>
  <c r="BC90" i="3"/>
  <c r="R91" i="3"/>
  <c r="BP91" i="3"/>
  <c r="AG92" i="3"/>
  <c r="BX92" i="3"/>
  <c r="AT93" i="3"/>
  <c r="CA93" i="3"/>
  <c r="AV94" i="3"/>
  <c r="CF94" i="3"/>
  <c r="BD95" i="3"/>
  <c r="AB96" i="3"/>
  <c r="BM96" i="3"/>
  <c r="AH97" i="3"/>
  <c r="BO97" i="3"/>
  <c r="AN98" i="3"/>
  <c r="CC98" i="3"/>
  <c r="AR99" i="3"/>
  <c r="CF99" i="3"/>
  <c r="AQ100" i="3"/>
  <c r="BY100" i="3"/>
  <c r="AE101" i="3"/>
  <c r="BA101" i="3"/>
  <c r="CC101" i="3"/>
  <c r="AF102" i="3"/>
  <c r="BD102" i="3"/>
  <c r="BY102" i="3"/>
  <c r="W103" i="3"/>
  <c r="AU103" i="3"/>
  <c r="BO103" i="3"/>
  <c r="CF103" i="3"/>
  <c r="AH104" i="3"/>
  <c r="AZ104" i="3"/>
  <c r="BQ104" i="3"/>
  <c r="S105" i="3"/>
  <c r="AJ105" i="3"/>
  <c r="BB105" i="3"/>
  <c r="BX105" i="3"/>
  <c r="U106" i="3"/>
  <c r="AO106" i="3"/>
  <c r="BH106" i="3"/>
  <c r="BZ106" i="3"/>
  <c r="W107" i="3"/>
  <c r="AS107" i="3"/>
  <c r="BM107" i="3"/>
  <c r="CB107" i="3"/>
  <c r="AD108" i="3"/>
  <c r="AT108" i="3"/>
  <c r="BE65" i="3"/>
  <c r="CF67" i="3"/>
  <c r="AV69" i="3"/>
  <c r="V71" i="3"/>
  <c r="AO72" i="3"/>
  <c r="AD74" i="3"/>
  <c r="BY75" i="3"/>
  <c r="CC76" i="3"/>
  <c r="AC78" i="3"/>
  <c r="AH79" i="3"/>
  <c r="AV80" i="3"/>
  <c r="BB81" i="3"/>
  <c r="AG82" i="3"/>
  <c r="X83" i="3"/>
  <c r="P84" i="3"/>
  <c r="BS84" i="3"/>
  <c r="BE85" i="3"/>
  <c r="AF86" i="3"/>
  <c r="Q87" i="3"/>
  <c r="BF87" i="3"/>
  <c r="AU88" i="3"/>
  <c r="AG89" i="3"/>
  <c r="CA89" i="3"/>
  <c r="BD90" i="3"/>
  <c r="U91" i="3"/>
  <c r="BQ91" i="3"/>
  <c r="AS92" i="3"/>
  <c r="BZ92" i="3"/>
  <c r="AU93" i="3"/>
  <c r="CE93" i="3"/>
  <c r="BC94" i="3"/>
  <c r="X95" i="3"/>
  <c r="BF95" i="3"/>
  <c r="AD96" i="3"/>
  <c r="BN96" i="3"/>
  <c r="AJ97" i="3"/>
  <c r="CB97" i="3"/>
  <c r="AO98" i="3"/>
  <c r="P99" i="3"/>
  <c r="AT99" i="3"/>
  <c r="Q100" i="3"/>
  <c r="AZ100" i="3"/>
  <c r="BZ100" i="3"/>
  <c r="AF101" i="3"/>
  <c r="BB101" i="3"/>
  <c r="CD101" i="3"/>
  <c r="AH102" i="3"/>
  <c r="BG102" i="3"/>
  <c r="BZ102" i="3"/>
  <c r="AE103" i="3"/>
  <c r="BA103" i="3"/>
  <c r="BP103" i="3"/>
  <c r="Q104" i="3"/>
  <c r="AI104" i="3"/>
  <c r="BC104" i="3"/>
  <c r="BS104" i="3"/>
  <c r="T105" i="3"/>
  <c r="AN105" i="3"/>
  <c r="BF105" i="3"/>
  <c r="CA105" i="3"/>
  <c r="V106" i="3"/>
  <c r="AQ106" i="3"/>
  <c r="BL106" i="3"/>
  <c r="CC106" i="3"/>
  <c r="AB107" i="3"/>
  <c r="AT107" i="3"/>
  <c r="BN107" i="3"/>
  <c r="CF107" i="3"/>
  <c r="AG108" i="3"/>
  <c r="AU108" i="3"/>
  <c r="BL108" i="3"/>
  <c r="BZ108" i="3"/>
  <c r="S109" i="3"/>
  <c r="AG109" i="3"/>
  <c r="AU109" i="3"/>
  <c r="BH109" i="3"/>
  <c r="BY109" i="3"/>
  <c r="S110" i="3"/>
  <c r="AF110" i="3"/>
  <c r="AT110" i="3"/>
  <c r="BH110" i="3"/>
  <c r="BX110" i="3"/>
  <c r="R111" i="3"/>
  <c r="AF111" i="3"/>
  <c r="AS111" i="3"/>
  <c r="BG111" i="3"/>
  <c r="BX111" i="3"/>
  <c r="Q112" i="3"/>
  <c r="AE112" i="3"/>
  <c r="AS112" i="3"/>
  <c r="BF112" i="3"/>
  <c r="BT112" i="3"/>
  <c r="Q113" i="3"/>
  <c r="AD113" i="3"/>
  <c r="AR113" i="3"/>
  <c r="BF113" i="3"/>
  <c r="BS113" i="3"/>
  <c r="P114" i="3"/>
  <c r="AD114" i="3"/>
  <c r="AQ114" i="3"/>
  <c r="BE114" i="3"/>
  <c r="BS114" i="3"/>
  <c r="CF114" i="3"/>
  <c r="AC115" i="3"/>
  <c r="AQ115" i="3"/>
  <c r="BD115" i="3"/>
  <c r="BR115" i="3"/>
  <c r="CF115" i="3"/>
  <c r="AB116" i="3"/>
  <c r="AP116" i="3"/>
  <c r="BD116" i="3"/>
  <c r="BQ116" i="3"/>
  <c r="CE116" i="3"/>
  <c r="AB117" i="3"/>
  <c r="AO117" i="3"/>
  <c r="BC117" i="3"/>
  <c r="BQ117" i="3"/>
  <c r="CD117" i="3"/>
  <c r="W118" i="3"/>
  <c r="AH118" i="3"/>
  <c r="AS118" i="3"/>
  <c r="BD118" i="3"/>
  <c r="BO118" i="3"/>
  <c r="BZ118" i="3"/>
  <c r="Q119" i="3"/>
  <c r="AB119" i="3"/>
  <c r="AJ119" i="3"/>
  <c r="AU119" i="3"/>
  <c r="BF119" i="3"/>
  <c r="BQ119" i="3"/>
  <c r="CB119" i="3"/>
  <c r="G65" i="3"/>
  <c r="F66" i="3"/>
  <c r="E67" i="3"/>
  <c r="D68" i="3"/>
  <c r="L68" i="3"/>
  <c r="K69" i="3"/>
  <c r="J70" i="3"/>
  <c r="I71" i="3"/>
  <c r="H72" i="3"/>
  <c r="G73" i="3"/>
  <c r="F74" i="3"/>
  <c r="E75" i="3"/>
  <c r="D76" i="3"/>
  <c r="L76" i="3"/>
  <c r="K77" i="3"/>
  <c r="J78" i="3"/>
  <c r="I79" i="3"/>
  <c r="H80" i="3"/>
  <c r="G81" i="3"/>
  <c r="F82" i="3"/>
  <c r="E83" i="3"/>
  <c r="D84" i="3"/>
  <c r="L84" i="3"/>
  <c r="K85" i="3"/>
  <c r="J86" i="3"/>
  <c r="I87" i="3"/>
  <c r="H88" i="3"/>
  <c r="G89" i="3"/>
  <c r="F90" i="3"/>
  <c r="E91" i="3"/>
  <c r="D92" i="3"/>
  <c r="L92" i="3"/>
  <c r="K93" i="3"/>
  <c r="J94" i="3"/>
  <c r="I95" i="3"/>
  <c r="H96" i="3"/>
  <c r="G97" i="3"/>
  <c r="F98" i="3"/>
  <c r="E99" i="3"/>
  <c r="D100" i="3"/>
  <c r="L100" i="3"/>
  <c r="K101" i="3"/>
  <c r="J102" i="3"/>
  <c r="I103" i="3"/>
  <c r="H104" i="3"/>
  <c r="G105" i="3"/>
  <c r="F106" i="3"/>
  <c r="E107" i="3"/>
  <c r="D108" i="3"/>
  <c r="L108" i="3"/>
  <c r="K109" i="3"/>
  <c r="J110" i="3"/>
  <c r="I111" i="3"/>
  <c r="H112" i="3"/>
  <c r="G113" i="3"/>
  <c r="F114" i="3"/>
  <c r="E115" i="3"/>
  <c r="D116" i="3"/>
  <c r="L116" i="3"/>
  <c r="K117" i="3"/>
  <c r="J118" i="3"/>
  <c r="I119" i="3"/>
  <c r="I64" i="3"/>
  <c r="CA65" i="3"/>
  <c r="AH68" i="3"/>
  <c r="BA69" i="3"/>
  <c r="AH71" i="3"/>
  <c r="CA72" i="3"/>
  <c r="AE74" i="3"/>
  <c r="CE75" i="3"/>
  <c r="P77" i="3"/>
  <c r="AE78" i="3"/>
  <c r="BE79" i="3"/>
  <c r="BC80" i="3"/>
  <c r="BC81" i="3"/>
  <c r="AR82" i="3"/>
  <c r="AJ83" i="3"/>
  <c r="AE84" i="3"/>
  <c r="BT84" i="3"/>
  <c r="BG85" i="3"/>
  <c r="AG86" i="3"/>
  <c r="V87" i="3"/>
  <c r="CB87" i="3"/>
  <c r="AV88" i="3"/>
  <c r="AN89" i="3"/>
  <c r="CD89" i="3"/>
  <c r="BG90" i="3"/>
  <c r="AI91" i="3"/>
  <c r="BY91" i="3"/>
  <c r="AT92" i="3"/>
  <c r="CB92" i="3"/>
  <c r="AZ93" i="3"/>
  <c r="U94" i="3"/>
  <c r="BF94" i="3"/>
  <c r="AD95" i="3"/>
  <c r="BH95" i="3"/>
  <c r="AI96" i="3"/>
  <c r="CA96" i="3"/>
  <c r="AN97" i="3"/>
  <c r="CC97" i="3"/>
  <c r="AS98" i="3"/>
  <c r="Q99" i="3"/>
  <c r="BF99" i="3"/>
  <c r="R100" i="3"/>
  <c r="BB100" i="3"/>
  <c r="CA100" i="3"/>
  <c r="AI101" i="3"/>
  <c r="BL101" i="3"/>
  <c r="CF101" i="3"/>
  <c r="AO102" i="3"/>
  <c r="BH102" i="3"/>
  <c r="CC102" i="3"/>
  <c r="AG103" i="3"/>
  <c r="BB103" i="3"/>
  <c r="BQ103" i="3"/>
  <c r="S104" i="3"/>
  <c r="AJ104" i="3"/>
  <c r="BD104" i="3"/>
  <c r="BZ104" i="3"/>
  <c r="U105" i="3"/>
  <c r="AO105" i="3"/>
  <c r="BH105" i="3"/>
  <c r="CB105" i="3"/>
  <c r="W106" i="3"/>
  <c r="AS106" i="3"/>
  <c r="BM106" i="3"/>
  <c r="CD106" i="3"/>
  <c r="AF107" i="3"/>
  <c r="AU107" i="3"/>
  <c r="BO107" i="3"/>
  <c r="Q108" i="3"/>
  <c r="AH108" i="3"/>
  <c r="AV108" i="3"/>
  <c r="BN108" i="3"/>
  <c r="CA108" i="3"/>
  <c r="T109" i="3"/>
  <c r="AI109" i="3"/>
  <c r="AV109" i="3"/>
  <c r="BL109" i="3"/>
  <c r="CA109" i="3"/>
  <c r="T110" i="3"/>
  <c r="AG110" i="3"/>
  <c r="AV110" i="3"/>
  <c r="BL110" i="3"/>
  <c r="BY110" i="3"/>
  <c r="T111" i="3"/>
  <c r="AG111" i="3"/>
  <c r="AT111" i="3"/>
  <c r="BL111" i="3"/>
  <c r="BY111" i="3"/>
  <c r="R112" i="3"/>
  <c r="AG112" i="3"/>
  <c r="AT112" i="3"/>
  <c r="BG112" i="3"/>
  <c r="BY112" i="3"/>
  <c r="R113" i="3"/>
  <c r="AE113" i="3"/>
  <c r="AT113" i="3"/>
  <c r="BG113" i="3"/>
  <c r="BT113" i="3"/>
  <c r="R114" i="3"/>
  <c r="AE114" i="3"/>
  <c r="AR114" i="3"/>
  <c r="BG114" i="3"/>
  <c r="BT114" i="3"/>
  <c r="P115" i="3"/>
  <c r="AE115" i="3"/>
  <c r="AR115" i="3"/>
  <c r="BE115" i="3"/>
  <c r="BT115" i="3"/>
  <c r="P116" i="3"/>
  <c r="AC116" i="3"/>
  <c r="AR116" i="3"/>
  <c r="BE116" i="3"/>
  <c r="BR116" i="3"/>
  <c r="P117" i="3"/>
  <c r="AC117" i="3"/>
  <c r="AP117" i="3"/>
  <c r="BE117" i="3"/>
  <c r="BR117" i="3"/>
  <c r="CE117" i="3"/>
  <c r="X118" i="3"/>
  <c r="AI118" i="3"/>
  <c r="AT118" i="3"/>
  <c r="BE118" i="3"/>
  <c r="BP118" i="3"/>
  <c r="CA118" i="3"/>
  <c r="R119" i="3"/>
  <c r="AC119" i="3"/>
  <c r="AN119" i="3"/>
  <c r="AV119" i="3"/>
  <c r="BG119" i="3"/>
  <c r="BR119" i="3"/>
  <c r="CC119" i="3"/>
  <c r="H65" i="3"/>
  <c r="G66" i="3"/>
  <c r="F67" i="3"/>
  <c r="E68" i="3"/>
  <c r="D69" i="3"/>
  <c r="L69" i="3"/>
  <c r="K70" i="3"/>
  <c r="J71" i="3"/>
  <c r="I72" i="3"/>
  <c r="H73" i="3"/>
  <c r="G74" i="3"/>
  <c r="F75" i="3"/>
  <c r="E76" i="3"/>
  <c r="D77" i="3"/>
  <c r="L77" i="3"/>
  <c r="K78" i="3"/>
  <c r="CB65" i="3"/>
  <c r="V70" i="3"/>
  <c r="T73" i="3"/>
  <c r="CF75" i="3"/>
  <c r="AV78" i="3"/>
  <c r="BE80" i="3"/>
  <c r="BB82" i="3"/>
  <c r="AH84" i="3"/>
  <c r="BQ85" i="3"/>
  <c r="W87" i="3"/>
  <c r="BE88" i="3"/>
  <c r="W90" i="3"/>
  <c r="AN91" i="3"/>
  <c r="AV92" i="3"/>
  <c r="BE93" i="3"/>
  <c r="BG94" i="3"/>
  <c r="BX95" i="3"/>
  <c r="CB96" i="3"/>
  <c r="CD97" i="3"/>
  <c r="T99" i="3"/>
  <c r="U100" i="3"/>
  <c r="Q101" i="3"/>
  <c r="BM101" i="3"/>
  <c r="AQ102" i="3"/>
  <c r="CF102" i="3"/>
  <c r="BC103" i="3"/>
  <c r="V104" i="3"/>
  <c r="BF104" i="3"/>
  <c r="X105" i="3"/>
  <c r="BL105" i="3"/>
  <c r="AD106" i="3"/>
  <c r="BN106" i="3"/>
  <c r="AG107" i="3"/>
  <c r="BQ107" i="3"/>
  <c r="AI108" i="3"/>
  <c r="BG108" i="3"/>
  <c r="CE108" i="3"/>
  <c r="AJ109" i="3"/>
  <c r="BE109" i="3"/>
  <c r="CC109" i="3"/>
  <c r="AE110" i="3"/>
  <c r="BB110" i="3"/>
  <c r="CA110" i="3"/>
  <c r="X111" i="3"/>
  <c r="BA111" i="3"/>
  <c r="BT111" i="3"/>
  <c r="W112" i="3"/>
  <c r="AU112" i="3"/>
  <c r="BP112" i="3"/>
  <c r="T113" i="3"/>
  <c r="AP113" i="3"/>
  <c r="BN113" i="3"/>
  <c r="S114" i="3"/>
  <c r="AN114" i="3"/>
  <c r="BL114" i="3"/>
  <c r="CE114" i="3"/>
  <c r="AH115" i="3"/>
  <c r="BG115" i="3"/>
  <c r="CA115" i="3"/>
  <c r="AG116" i="3"/>
  <c r="BC116" i="3"/>
  <c r="BZ116" i="3"/>
  <c r="AD117" i="3"/>
  <c r="AV117" i="3"/>
  <c r="BT117" i="3"/>
  <c r="V118" i="3"/>
  <c r="AO118" i="3"/>
  <c r="BF118" i="3"/>
  <c r="BT118" i="3"/>
  <c r="T119" i="3"/>
  <c r="AI119" i="3"/>
  <c r="BB119" i="3"/>
  <c r="BS119" i="3"/>
  <c r="D65" i="3"/>
  <c r="I66" i="3"/>
  <c r="L67" i="3"/>
  <c r="G69" i="3"/>
  <c r="L70" i="3"/>
  <c r="E72" i="3"/>
  <c r="J73" i="3"/>
  <c r="D75" i="3"/>
  <c r="H76" i="3"/>
  <c r="D78" i="3"/>
  <c r="F79" i="3"/>
  <c r="I80" i="3"/>
  <c r="J81" i="3"/>
  <c r="K82" i="3"/>
  <c r="E84" i="3"/>
  <c r="F85" i="3"/>
  <c r="G86" i="3"/>
  <c r="J87" i="3"/>
  <c r="K88" i="3"/>
  <c r="L89" i="3"/>
  <c r="F91" i="3"/>
  <c r="G92" i="3"/>
  <c r="H93" i="3"/>
  <c r="K94" i="3"/>
  <c r="L95" i="3"/>
  <c r="D97" i="3"/>
  <c r="G98" i="3"/>
  <c r="H99" i="3"/>
  <c r="I100" i="3"/>
  <c r="L101" i="3"/>
  <c r="D103" i="3"/>
  <c r="E104" i="3"/>
  <c r="H105" i="3"/>
  <c r="I106" i="3"/>
  <c r="J107" i="3"/>
  <c r="D109" i="3"/>
  <c r="E110" i="3"/>
  <c r="F111" i="3"/>
  <c r="I112" i="3"/>
  <c r="J113" i="3"/>
  <c r="K114" i="3"/>
  <c r="E116" i="3"/>
  <c r="F117" i="3"/>
  <c r="G118" i="3"/>
  <c r="J119" i="3"/>
  <c r="L64" i="3"/>
  <c r="L88" i="3"/>
  <c r="E90" i="3"/>
  <c r="G91" i="3"/>
  <c r="H92" i="3"/>
  <c r="J93" i="3"/>
  <c r="L94" i="3"/>
  <c r="D96" i="3"/>
  <c r="F97" i="3"/>
  <c r="H98" i="3"/>
  <c r="I99" i="3"/>
  <c r="K100" i="3"/>
  <c r="D102" i="3"/>
  <c r="E103" i="3"/>
  <c r="G104" i="3"/>
  <c r="I105" i="3"/>
  <c r="J106" i="3"/>
  <c r="L107" i="3"/>
  <c r="E109" i="3"/>
  <c r="F110" i="3"/>
  <c r="H111" i="3"/>
  <c r="J112" i="3"/>
  <c r="K113" i="3"/>
  <c r="D115" i="3"/>
  <c r="F116" i="3"/>
  <c r="G117" i="3"/>
  <c r="I118" i="3"/>
  <c r="K119" i="3"/>
  <c r="D64" i="3"/>
  <c r="I65" i="3"/>
  <c r="K106" i="3"/>
  <c r="F115" i="3"/>
  <c r="K118" i="3"/>
  <c r="CE66" i="3"/>
  <c r="BA70" i="3"/>
  <c r="AQ73" i="3"/>
  <c r="BG76" i="3"/>
  <c r="CE78" i="3"/>
  <c r="X81" i="3"/>
  <c r="BP82" i="3"/>
  <c r="AU84" i="3"/>
  <c r="S86" i="3"/>
  <c r="AS87" i="3"/>
  <c r="CC88" i="3"/>
  <c r="AI90" i="3"/>
  <c r="AV91" i="3"/>
  <c r="BP92" i="3"/>
  <c r="BT93" i="3"/>
  <c r="BY94" i="3"/>
  <c r="CF95" i="3"/>
  <c r="S97" i="3"/>
  <c r="AF98" i="3"/>
  <c r="AI99" i="3"/>
  <c r="AH100" i="3"/>
  <c r="T101" i="3"/>
  <c r="BS101" i="3"/>
  <c r="AV102" i="3"/>
  <c r="U103" i="3"/>
  <c r="BM103" i="3"/>
  <c r="AB104" i="3"/>
  <c r="BO104" i="3"/>
  <c r="AF105" i="3"/>
  <c r="BQ105" i="3"/>
  <c r="AH106" i="3"/>
  <c r="BX106" i="3"/>
  <c r="AJ107" i="3"/>
  <c r="BZ107" i="3"/>
  <c r="AR108" i="3"/>
  <c r="BQ108" i="3"/>
  <c r="V109" i="3"/>
  <c r="AP109" i="3"/>
  <c r="BP109" i="3"/>
  <c r="R110" i="3"/>
  <c r="AO110" i="3"/>
  <c r="BM110" i="3"/>
  <c r="CE110" i="3"/>
  <c r="AI111" i="3"/>
  <c r="BE111" i="3"/>
  <c r="CC111" i="3"/>
  <c r="AH112" i="3"/>
  <c r="BC112" i="3"/>
  <c r="CA112" i="3"/>
  <c r="AC113" i="3"/>
  <c r="AZ113" i="3"/>
  <c r="BY113" i="3"/>
  <c r="V114" i="3"/>
  <c r="AV114" i="3"/>
  <c r="BR114" i="3"/>
  <c r="U115" i="3"/>
  <c r="AS115" i="3"/>
  <c r="BN115" i="3"/>
  <c r="R116" i="3"/>
  <c r="AN116" i="3"/>
  <c r="BL116" i="3"/>
  <c r="Q117" i="3"/>
  <c r="AI117" i="3"/>
  <c r="BG117" i="3"/>
  <c r="CC117" i="3"/>
  <c r="AD118" i="3"/>
  <c r="AU118" i="3"/>
  <c r="BL118" i="3"/>
  <c r="CC118" i="3"/>
  <c r="X119" i="3"/>
  <c r="BH119" i="3"/>
  <c r="BY119" i="3"/>
  <c r="J65" i="3"/>
  <c r="D67" i="3"/>
  <c r="H68" i="3"/>
  <c r="D70" i="3"/>
  <c r="K72" i="3"/>
  <c r="E74" i="3"/>
  <c r="I75" i="3"/>
  <c r="E77" i="3"/>
  <c r="G78" i="3"/>
  <c r="K79" i="3"/>
  <c r="L80" i="3"/>
  <c r="E82" i="3"/>
  <c r="G83" i="3"/>
  <c r="H84" i="3"/>
  <c r="J85" i="3"/>
  <c r="L86" i="3"/>
  <c r="D88" i="3"/>
  <c r="H90" i="3"/>
  <c r="I91" i="3"/>
  <c r="K92" i="3"/>
  <c r="D94" i="3"/>
  <c r="G96" i="3"/>
  <c r="J98" i="3"/>
  <c r="E101" i="3"/>
  <c r="H103" i="3"/>
  <c r="K105" i="3"/>
  <c r="F108" i="3"/>
  <c r="K111" i="3"/>
  <c r="E114" i="3"/>
  <c r="H116" i="3"/>
  <c r="L118" i="3"/>
  <c r="AI71" i="3"/>
  <c r="AP74" i="3"/>
  <c r="BL79" i="3"/>
  <c r="AN83" i="3"/>
  <c r="BC86" i="3"/>
  <c r="AO89" i="3"/>
  <c r="CA91" i="3"/>
  <c r="AC94" i="3"/>
  <c r="AJ96" i="3"/>
  <c r="BF98" i="3"/>
  <c r="BD100" i="3"/>
  <c r="R102" i="3"/>
  <c r="AH103" i="3"/>
  <c r="AN104" i="3"/>
  <c r="AQ105" i="3"/>
  <c r="AV106" i="3"/>
  <c r="BA107" i="3"/>
  <c r="BA108" i="3"/>
  <c r="X109" i="3"/>
  <c r="BQ109" i="3"/>
  <c r="AP110" i="3"/>
  <c r="P111" i="3"/>
  <c r="BM111" i="3"/>
  <c r="AI112" i="3"/>
  <c r="CB112" i="3"/>
  <c r="BA113" i="3"/>
  <c r="AC114" i="3"/>
  <c r="BX114" i="3"/>
  <c r="AT115" i="3"/>
  <c r="T116" i="3"/>
  <c r="BN116" i="3"/>
  <c r="AN117" i="3"/>
  <c r="P118" i="3"/>
  <c r="AV118" i="3"/>
  <c r="CD118" i="3"/>
  <c r="AR119" i="3"/>
  <c r="CA119" i="3"/>
  <c r="G67" i="3"/>
  <c r="E70" i="3"/>
  <c r="L72" i="3"/>
  <c r="J75" i="3"/>
  <c r="I78" i="3"/>
  <c r="D81" i="3"/>
  <c r="H83" i="3"/>
  <c r="L85" i="3"/>
  <c r="E88" i="3"/>
  <c r="I90" i="3"/>
  <c r="D93" i="3"/>
  <c r="F95" i="3"/>
  <c r="J97" i="3"/>
  <c r="E100" i="3"/>
  <c r="G102" i="3"/>
  <c r="K104" i="3"/>
  <c r="F107" i="3"/>
  <c r="H109" i="3"/>
  <c r="L111" i="3"/>
  <c r="G114" i="3"/>
  <c r="I116" i="3"/>
  <c r="D119" i="3"/>
  <c r="BC68" i="3"/>
  <c r="AV77" i="3"/>
  <c r="BO79" i="3"/>
  <c r="AR83" i="3"/>
  <c r="BD86" i="3"/>
  <c r="AU89" i="3"/>
  <c r="S92" i="3"/>
  <c r="AD94" i="3"/>
  <c r="BR66" i="3"/>
  <c r="AE70" i="3"/>
  <c r="AB73" i="3"/>
  <c r="AC76" i="3"/>
  <c r="AZ78" i="3"/>
  <c r="CB80" i="3"/>
  <c r="BN82" i="3"/>
  <c r="AI84" i="3"/>
  <c r="BR85" i="3"/>
  <c r="AB87" i="3"/>
  <c r="BY88" i="3"/>
  <c r="AC90" i="3"/>
  <c r="AS91" i="3"/>
  <c r="AZ92" i="3"/>
  <c r="BF93" i="3"/>
  <c r="BT94" i="3"/>
  <c r="CA95" i="3"/>
  <c r="CC96" i="3"/>
  <c r="S98" i="3"/>
  <c r="U99" i="3"/>
  <c r="AF100" i="3"/>
  <c r="R101" i="3"/>
  <c r="BP101" i="3"/>
  <c r="AR102" i="3"/>
  <c r="Q103" i="3"/>
  <c r="BD103" i="3"/>
  <c r="W104" i="3"/>
  <c r="BH104" i="3"/>
  <c r="AB105" i="3"/>
  <c r="BM105" i="3"/>
  <c r="AF106" i="3"/>
  <c r="BO106" i="3"/>
  <c r="AH107" i="3"/>
  <c r="BX107" i="3"/>
  <c r="AJ108" i="3"/>
  <c r="BO108" i="3"/>
  <c r="P109" i="3"/>
  <c r="AN109" i="3"/>
  <c r="BG109" i="3"/>
  <c r="CD109" i="3"/>
  <c r="AI110" i="3"/>
  <c r="BC110" i="3"/>
  <c r="CC110" i="3"/>
  <c r="AE111" i="3"/>
  <c r="BB111" i="3"/>
  <c r="BZ111" i="3"/>
  <c r="X112" i="3"/>
  <c r="AV112" i="3"/>
  <c r="BR112" i="3"/>
  <c r="V113" i="3"/>
  <c r="AU113" i="3"/>
  <c r="BP113" i="3"/>
  <c r="T114" i="3"/>
  <c r="AP114" i="3"/>
  <c r="BM114" i="3"/>
  <c r="R115" i="3"/>
  <c r="AI115" i="3"/>
  <c r="BL115" i="3"/>
  <c r="CE115" i="3"/>
  <c r="AH116" i="3"/>
  <c r="BF116" i="3"/>
  <c r="CA116" i="3"/>
  <c r="AE117" i="3"/>
  <c r="BA117" i="3"/>
  <c r="BY117" i="3"/>
  <c r="AB118" i="3"/>
  <c r="AP118" i="3"/>
  <c r="BG118" i="3"/>
  <c r="BY118" i="3"/>
  <c r="U119" i="3"/>
  <c r="AO119" i="3"/>
  <c r="BC119" i="3"/>
  <c r="BT119" i="3"/>
  <c r="F65" i="3"/>
  <c r="J66" i="3"/>
  <c r="F68" i="3"/>
  <c r="H69" i="3"/>
  <c r="D71" i="3"/>
  <c r="G72" i="3"/>
  <c r="K73" i="3"/>
  <c r="G75" i="3"/>
  <c r="I76" i="3"/>
  <c r="E78" i="3"/>
  <c r="H79" i="3"/>
  <c r="J80" i="3"/>
  <c r="K81" i="3"/>
  <c r="D83" i="3"/>
  <c r="F84" i="3"/>
  <c r="G85" i="3"/>
  <c r="I86" i="3"/>
  <c r="K87" i="3"/>
  <c r="AQ119" i="3"/>
  <c r="F89" i="3"/>
  <c r="E95" i="3"/>
  <c r="I97" i="3"/>
  <c r="L99" i="3"/>
  <c r="F102" i="3"/>
  <c r="J104" i="3"/>
  <c r="D107" i="3"/>
  <c r="G109" i="3"/>
  <c r="I110" i="3"/>
  <c r="L112" i="3"/>
  <c r="G115" i="3"/>
  <c r="J117" i="3"/>
  <c r="E64" i="3"/>
  <c r="AV68" i="3"/>
  <c r="AT77" i="3"/>
  <c r="BH81" i="3"/>
  <c r="BZ84" i="3"/>
  <c r="CC87" i="3"/>
  <c r="BL90" i="3"/>
  <c r="T93" i="3"/>
  <c r="AE95" i="3"/>
  <c r="AP97" i="3"/>
  <c r="BH99" i="3"/>
  <c r="AJ101" i="3"/>
  <c r="BL102" i="3"/>
  <c r="BX103" i="3"/>
  <c r="CA104" i="3"/>
  <c r="CC105" i="3"/>
  <c r="CF106" i="3"/>
  <c r="R108" i="3"/>
  <c r="BR108" i="3"/>
  <c r="AT109" i="3"/>
  <c r="U110" i="3"/>
  <c r="BN110" i="3"/>
  <c r="AN111" i="3"/>
  <c r="CE111" i="3"/>
  <c r="BE112" i="3"/>
  <c r="AG113" i="3"/>
  <c r="CA113" i="3"/>
  <c r="AZ114" i="3"/>
  <c r="V115" i="3"/>
  <c r="BP115" i="3"/>
  <c r="AS116" i="3"/>
  <c r="R117" i="3"/>
  <c r="BH117" i="3"/>
  <c r="AE118" i="3"/>
  <c r="BN118" i="3"/>
  <c r="AD119" i="3"/>
  <c r="BL119" i="3"/>
  <c r="K65" i="3"/>
  <c r="I68" i="3"/>
  <c r="H71" i="3"/>
  <c r="H74" i="3"/>
  <c r="F77" i="3"/>
  <c r="L79" i="3"/>
  <c r="G82" i="3"/>
  <c r="I84" i="3"/>
  <c r="D87" i="3"/>
  <c r="H89" i="3"/>
  <c r="J91" i="3"/>
  <c r="E94" i="3"/>
  <c r="I96" i="3"/>
  <c r="K98" i="3"/>
  <c r="F101" i="3"/>
  <c r="J103" i="3"/>
  <c r="L105" i="3"/>
  <c r="G108" i="3"/>
  <c r="K110" i="3"/>
  <c r="D113" i="3"/>
  <c r="H115" i="3"/>
  <c r="L117" i="3"/>
  <c r="F64" i="3"/>
  <c r="BA71" i="3"/>
  <c r="CD74" i="3"/>
  <c r="BR81" i="3"/>
  <c r="U85" i="3"/>
  <c r="CE87" i="3"/>
  <c r="BP90" i="3"/>
  <c r="BT66" i="3"/>
  <c r="AF70" i="3"/>
  <c r="AP73" i="3"/>
  <c r="AJ76" i="3"/>
  <c r="BT78" i="3"/>
  <c r="T81" i="3"/>
  <c r="BO82" i="3"/>
  <c r="AJ84" i="3"/>
  <c r="BT85" i="3"/>
  <c r="AR87" i="3"/>
  <c r="BZ88" i="3"/>
  <c r="AE90" i="3"/>
  <c r="AU91" i="3"/>
  <c r="BB92" i="3"/>
  <c r="BS93" i="3"/>
  <c r="BX94" i="3"/>
  <c r="CB95" i="3"/>
  <c r="P97" i="3"/>
  <c r="T98" i="3"/>
  <c r="AG99" i="3"/>
  <c r="AG100" i="3"/>
  <c r="S101" i="3"/>
  <c r="BQ101" i="3"/>
  <c r="AS102" i="3"/>
  <c r="T103" i="3"/>
  <c r="BF103" i="3"/>
  <c r="X104" i="3"/>
  <c r="BN104" i="3"/>
  <c r="AD105" i="3"/>
  <c r="BP105" i="3"/>
  <c r="AG106" i="3"/>
  <c r="BS106" i="3"/>
  <c r="AI107" i="3"/>
  <c r="BY107" i="3"/>
  <c r="AO108" i="3"/>
  <c r="BP108" i="3"/>
  <c r="R109" i="3"/>
  <c r="AO109" i="3"/>
  <c r="BN109" i="3"/>
  <c r="CE109" i="3"/>
  <c r="AN110" i="3"/>
  <c r="BG110" i="3"/>
  <c r="CD110" i="3"/>
  <c r="AH111" i="3"/>
  <c r="BC111" i="3"/>
  <c r="CA111" i="3"/>
  <c r="AC112" i="3"/>
  <c r="BA112" i="3"/>
  <c r="BZ112" i="3"/>
  <c r="X113" i="3"/>
  <c r="AV113" i="3"/>
  <c r="BR113" i="3"/>
  <c r="U114" i="3"/>
  <c r="AT114" i="3"/>
  <c r="BN114" i="3"/>
  <c r="T115" i="3"/>
  <c r="AP115" i="3"/>
  <c r="BM115" i="3"/>
  <c r="Q116" i="3"/>
  <c r="AI116" i="3"/>
  <c r="BG116" i="3"/>
  <c r="CC116" i="3"/>
  <c r="AG117" i="3"/>
  <c r="BF117" i="3"/>
  <c r="CA117" i="3"/>
  <c r="AC118" i="3"/>
  <c r="AR118" i="3"/>
  <c r="BH118" i="3"/>
  <c r="CB118" i="3"/>
  <c r="V119" i="3"/>
  <c r="AP119" i="3"/>
  <c r="BE119" i="3"/>
  <c r="BX119" i="3"/>
  <c r="K66" i="3"/>
  <c r="G68" i="3"/>
  <c r="J69" i="3"/>
  <c r="E71" i="3"/>
  <c r="J72" i="3"/>
  <c r="L73" i="3"/>
  <c r="H75" i="3"/>
  <c r="K76" i="3"/>
  <c r="F78" i="3"/>
  <c r="J79" i="3"/>
  <c r="K80" i="3"/>
  <c r="L81" i="3"/>
  <c r="F83" i="3"/>
  <c r="G84" i="3"/>
  <c r="H85" i="3"/>
  <c r="K86" i="3"/>
  <c r="L87" i="3"/>
  <c r="D89" i="3"/>
  <c r="G90" i="3"/>
  <c r="H91" i="3"/>
  <c r="I92" i="3"/>
  <c r="L93" i="3"/>
  <c r="D95" i="3"/>
  <c r="E96" i="3"/>
  <c r="H97" i="3"/>
  <c r="I98" i="3"/>
  <c r="J99" i="3"/>
  <c r="D101" i="3"/>
  <c r="E102" i="3"/>
  <c r="F103" i="3"/>
  <c r="I104" i="3"/>
  <c r="J105" i="3"/>
  <c r="E108" i="3"/>
  <c r="F109" i="3"/>
  <c r="G110" i="3"/>
  <c r="J111" i="3"/>
  <c r="K112" i="3"/>
  <c r="L113" i="3"/>
  <c r="G116" i="3"/>
  <c r="H117" i="3"/>
  <c r="L119" i="3"/>
  <c r="BG68" i="3"/>
  <c r="BY79" i="3"/>
  <c r="BE86" i="3"/>
  <c r="V92" i="3"/>
  <c r="AO95" i="3"/>
  <c r="BG98" i="3"/>
  <c r="BP100" i="3"/>
  <c r="BO102" i="3"/>
  <c r="AO104" i="3"/>
  <c r="AZ105" i="3"/>
  <c r="T107" i="3"/>
  <c r="BC108" i="3"/>
  <c r="AE109" i="3"/>
  <c r="X110" i="3"/>
  <c r="U111" i="3"/>
  <c r="BP111" i="3"/>
  <c r="BN112" i="3"/>
  <c r="BE113" i="3"/>
  <c r="AI114" i="3"/>
  <c r="AF115" i="3"/>
  <c r="V116" i="3"/>
  <c r="BY116" i="3"/>
  <c r="BP117" i="3"/>
  <c r="AZ118" i="3"/>
  <c r="S119" i="3"/>
  <c r="BN119" i="3"/>
  <c r="H67" i="3"/>
  <c r="I70" i="3"/>
  <c r="I74" i="3"/>
  <c r="J77" i="3"/>
  <c r="H81" i="3"/>
  <c r="K84" i="3"/>
  <c r="H87" i="3"/>
  <c r="K90" i="3"/>
  <c r="F94" i="3"/>
  <c r="L96" i="3"/>
  <c r="G100" i="3"/>
  <c r="K103" i="3"/>
  <c r="H106" i="3"/>
  <c r="L109" i="3"/>
  <c r="F113" i="3"/>
  <c r="L115" i="3"/>
  <c r="F119" i="3"/>
  <c r="T69" i="3"/>
  <c r="BZ79" i="3"/>
  <c r="BH86" i="3"/>
  <c r="W92" i="3"/>
  <c r="BA95" i="3"/>
  <c r="BM98" i="3"/>
  <c r="AN101" i="3"/>
  <c r="BT102" i="3"/>
  <c r="AS104" i="3"/>
  <c r="CD105" i="3"/>
  <c r="U107" i="3"/>
  <c r="BD108" i="3"/>
  <c r="AZ109" i="3"/>
  <c r="AC110" i="3"/>
  <c r="V111" i="3"/>
  <c r="P112" i="3"/>
  <c r="BO112" i="3"/>
  <c r="BH113" i="3"/>
  <c r="BA114" i="3"/>
  <c r="AG115" i="3"/>
  <c r="X116" i="3"/>
  <c r="S117" i="3"/>
  <c r="BS117" i="3"/>
  <c r="BA118" i="3"/>
  <c r="AE119" i="3"/>
  <c r="BP119" i="3"/>
  <c r="I67" i="3"/>
  <c r="F71" i="3"/>
  <c r="J74" i="3"/>
  <c r="L78" i="3"/>
  <c r="I81" i="3"/>
  <c r="D85" i="3"/>
  <c r="G88" i="3"/>
  <c r="D91" i="3"/>
  <c r="G94" i="3"/>
  <c r="K97" i="3"/>
  <c r="H100" i="3"/>
  <c r="L103" i="3"/>
  <c r="G107" i="3"/>
  <c r="D110" i="3"/>
  <c r="H113" i="3"/>
  <c r="H119" i="3"/>
  <c r="K71" i="3"/>
  <c r="D79" i="3"/>
  <c r="H82" i="3"/>
  <c r="E85" i="3"/>
  <c r="I88" i="3"/>
  <c r="L91" i="3"/>
  <c r="I94" i="3"/>
  <c r="L97" i="3"/>
  <c r="G101" i="3"/>
  <c r="D104" i="3"/>
  <c r="H107" i="3"/>
  <c r="L110" i="3"/>
  <c r="D117" i="3"/>
  <c r="H64" i="3"/>
  <c r="V72" i="3"/>
  <c r="W88" i="3"/>
  <c r="BB96" i="3"/>
  <c r="AV101" i="3"/>
  <c r="CB104" i="3"/>
  <c r="BD107" i="3"/>
  <c r="BC109" i="3"/>
  <c r="AZ110" i="3"/>
  <c r="AP111" i="3"/>
  <c r="P113" i="3"/>
  <c r="BH114" i="3"/>
  <c r="BA115" i="3"/>
  <c r="X117" i="3"/>
  <c r="BQ118" i="3"/>
  <c r="CE119" i="3"/>
  <c r="L71" i="3"/>
  <c r="E79" i="3"/>
  <c r="D86" i="3"/>
  <c r="E92" i="3"/>
  <c r="E98" i="3"/>
  <c r="L104" i="3"/>
  <c r="D111" i="3"/>
  <c r="E117" i="3"/>
  <c r="CE74" i="3"/>
  <c r="AD93" i="3"/>
  <c r="BC96" i="3"/>
  <c r="V102" i="3"/>
  <c r="CC104" i="3"/>
  <c r="BF107" i="3"/>
  <c r="BR109" i="3"/>
  <c r="AR111" i="3"/>
  <c r="S113" i="3"/>
  <c r="BY114" i="3"/>
  <c r="AU116" i="3"/>
  <c r="T118" i="3"/>
  <c r="AT119" i="3"/>
  <c r="E69" i="3"/>
  <c r="F76" i="3"/>
  <c r="J82" i="3"/>
  <c r="I89" i="3"/>
  <c r="J95" i="3"/>
  <c r="J101" i="3"/>
  <c r="H108" i="3"/>
  <c r="K64" i="3"/>
  <c r="P75" i="3"/>
  <c r="AE94" i="3"/>
  <c r="BS99" i="3"/>
  <c r="BZ103" i="3"/>
  <c r="BA106" i="3"/>
  <c r="CC108" i="3"/>
  <c r="BT109" i="3"/>
  <c r="AV111" i="3"/>
  <c r="CE113" i="3"/>
  <c r="BX115" i="3"/>
  <c r="AT117" i="3"/>
  <c r="BS118" i="3"/>
  <c r="L65" i="3"/>
  <c r="D73" i="3"/>
  <c r="I83" i="3"/>
  <c r="J89" i="3"/>
  <c r="K95" i="3"/>
  <c r="I102" i="3"/>
  <c r="I108" i="3"/>
  <c r="J114" i="3"/>
  <c r="AE85" i="3"/>
  <c r="BZ90" i="3"/>
  <c r="BE100" i="3"/>
  <c r="CA103" i="3"/>
  <c r="BB106" i="3"/>
  <c r="V108" i="3"/>
  <c r="CB109" i="3"/>
  <c r="BN111" i="3"/>
  <c r="AJ113" i="3"/>
  <c r="CC114" i="3"/>
  <c r="BP116" i="3"/>
  <c r="AJ118" i="3"/>
  <c r="BA119" i="3"/>
  <c r="F70" i="3"/>
  <c r="G77" i="3"/>
  <c r="J83" i="3"/>
  <c r="K89" i="3"/>
  <c r="J96" i="3"/>
  <c r="E106" i="3"/>
  <c r="E112" i="3"/>
  <c r="I115" i="3"/>
  <c r="AF85" i="3"/>
  <c r="P91" i="3"/>
  <c r="BL97" i="3"/>
  <c r="BM102" i="3"/>
  <c r="AV105" i="3"/>
  <c r="W108" i="3"/>
  <c r="V110" i="3"/>
  <c r="BO111" i="3"/>
  <c r="AN113" i="3"/>
  <c r="X115" i="3"/>
  <c r="BL117" i="3"/>
  <c r="P119" i="3"/>
  <c r="H66" i="3"/>
  <c r="I73" i="3"/>
  <c r="F81" i="3"/>
  <c r="F87" i="3"/>
  <c r="G93" i="3"/>
  <c r="F100" i="3"/>
  <c r="G106" i="3"/>
  <c r="G112" i="3"/>
  <c r="E119" i="3"/>
  <c r="K116" i="3"/>
  <c r="K74" i="3"/>
  <c r="I113" i="3"/>
  <c r="U82" i="3"/>
  <c r="AC93" i="3"/>
  <c r="BN99" i="3"/>
  <c r="AJ103" i="3"/>
  <c r="S106" i="3"/>
  <c r="BY108" i="3"/>
  <c r="V112" i="3"/>
  <c r="CB113" i="3"/>
  <c r="AT116" i="3"/>
  <c r="S118" i="3"/>
  <c r="AG119" i="3"/>
  <c r="K68" i="3"/>
  <c r="L75" i="3"/>
  <c r="I82" i="3"/>
  <c r="J88" i="3"/>
  <c r="H95" i="3"/>
  <c r="H101" i="3"/>
  <c r="I107" i="3"/>
  <c r="H114" i="3"/>
  <c r="J64" i="3"/>
  <c r="BL83" i="3"/>
  <c r="AV89" i="3"/>
  <c r="BQ99" i="3"/>
  <c r="AQ103" i="3"/>
  <c r="AZ106" i="3"/>
  <c r="CB108" i="3"/>
  <c r="BA110" i="3"/>
  <c r="AJ112" i="3"/>
  <c r="CC113" i="3"/>
  <c r="BC115" i="3"/>
  <c r="AR117" i="3"/>
  <c r="BR118" i="3"/>
  <c r="CF119" i="3"/>
  <c r="D72" i="3"/>
  <c r="D80" i="3"/>
  <c r="E86" i="3"/>
  <c r="F92" i="3"/>
  <c r="D99" i="3"/>
  <c r="D105" i="3"/>
  <c r="E111" i="3"/>
  <c r="I114" i="3"/>
  <c r="D118" i="3"/>
  <c r="BP83" i="3"/>
  <c r="BM89" i="3"/>
  <c r="BB97" i="3"/>
  <c r="W102" i="3"/>
  <c r="CD104" i="3"/>
  <c r="S108" i="3"/>
  <c r="BP110" i="3"/>
  <c r="AN112" i="3"/>
  <c r="AI113" i="3"/>
  <c r="CA114" i="3"/>
  <c r="AV116" i="3"/>
  <c r="AG118" i="3"/>
  <c r="AZ119" i="3"/>
  <c r="F69" i="3"/>
  <c r="G76" i="3"/>
  <c r="E80" i="3"/>
  <c r="F86" i="3"/>
  <c r="E93" i="3"/>
  <c r="F99" i="3"/>
  <c r="F105" i="3"/>
  <c r="D112" i="3"/>
  <c r="E118" i="3"/>
  <c r="BG77" i="3"/>
  <c r="AH94" i="3"/>
  <c r="BD97" i="3"/>
  <c r="AD102" i="3"/>
  <c r="AU105" i="3"/>
  <c r="AB109" i="3"/>
  <c r="BR110" i="3"/>
  <c r="AR112" i="3"/>
  <c r="AF114" i="3"/>
  <c r="BY115" i="3"/>
  <c r="AU117" i="3"/>
  <c r="CE118" i="3"/>
  <c r="E66" i="3"/>
  <c r="F73" i="3"/>
  <c r="G80" i="3"/>
  <c r="E87" i="3"/>
  <c r="F93" i="3"/>
  <c r="G99" i="3"/>
  <c r="K102" i="3"/>
  <c r="K108" i="3"/>
  <c r="F118" i="3"/>
  <c r="BP77" i="3"/>
  <c r="AF95" i="3"/>
  <c r="BF100" i="3"/>
  <c r="CB103" i="3"/>
  <c r="Q107" i="3"/>
  <c r="AC109" i="3"/>
  <c r="BT110" i="3"/>
  <c r="BL112" i="3"/>
  <c r="AG114" i="3"/>
  <c r="BZ115" i="3"/>
  <c r="BT116" i="3"/>
  <c r="AN118" i="3"/>
  <c r="BM119" i="3"/>
  <c r="G70" i="3"/>
  <c r="H77" i="3"/>
  <c r="L83" i="3"/>
  <c r="J90" i="3"/>
  <c r="K96" i="3"/>
  <c r="L102" i="3"/>
  <c r="J109" i="3"/>
  <c r="J115" i="3"/>
  <c r="S72" i="3"/>
  <c r="BT81" i="3"/>
  <c r="V88" i="3"/>
  <c r="W93" i="3"/>
  <c r="AO96" i="3"/>
  <c r="BN98" i="3"/>
  <c r="AU101" i="3"/>
  <c r="AI103" i="3"/>
  <c r="AU104" i="3"/>
  <c r="CF105" i="3"/>
  <c r="BB107" i="3"/>
  <c r="BE108" i="3"/>
  <c r="BA109" i="3"/>
  <c r="AR110" i="3"/>
  <c r="W111" i="3"/>
  <c r="T112" i="3"/>
  <c r="CC112" i="3"/>
  <c r="BL113" i="3"/>
  <c r="BC114" i="3"/>
  <c r="AV115" i="3"/>
  <c r="AE116" i="3"/>
  <c r="T117" i="3"/>
  <c r="R118" i="3"/>
  <c r="BC118" i="3"/>
  <c r="AF119" i="3"/>
  <c r="CD119" i="3"/>
  <c r="J67" i="3"/>
  <c r="B54" i="2"/>
  <c r="C63" i="2"/>
  <c r="D63" i="2" s="1"/>
  <c r="E63" i="2" s="1"/>
  <c r="C17" i="2"/>
  <c r="C61" i="2"/>
  <c r="D61" i="2" s="1"/>
  <c r="E61" i="2" s="1"/>
  <c r="C59" i="2"/>
  <c r="D59" i="2" s="1"/>
  <c r="E59" i="2" s="1"/>
  <c r="C60" i="2"/>
  <c r="D60" i="2" s="1"/>
  <c r="E60" i="2" s="1"/>
  <c r="E4" i="2"/>
  <c r="C46" i="2"/>
  <c r="D46" i="2" s="1"/>
  <c r="E46" i="2" s="1"/>
  <c r="F46" i="2" s="1"/>
  <c r="G46" i="2" s="1"/>
  <c r="H46" i="2" s="1"/>
  <c r="I46" i="2" s="1"/>
  <c r="J46" i="2" s="1"/>
  <c r="K46" i="2" s="1"/>
  <c r="L46" i="2" s="1"/>
  <c r="M46" i="2" s="1"/>
  <c r="N46" i="2" s="1"/>
  <c r="O46" i="2" s="1"/>
  <c r="P46" i="2" s="1"/>
  <c r="Q46" i="2" s="1"/>
  <c r="R46" i="2" s="1"/>
  <c r="S46" i="2" s="1"/>
  <c r="T46" i="2" s="1"/>
  <c r="U46" i="2" s="1"/>
  <c r="V46" i="2" s="1"/>
  <c r="W46" i="2" s="1"/>
  <c r="X46" i="2" s="1"/>
  <c r="Y46" i="2" s="1"/>
  <c r="D15" i="2"/>
  <c r="C13" i="2"/>
  <c r="D13" i="2" s="1"/>
  <c r="E13" i="2" s="1"/>
  <c r="D44" i="2"/>
  <c r="D58" i="2"/>
  <c r="B68" i="2"/>
  <c r="B83" i="2"/>
  <c r="C73" i="2"/>
  <c r="C54" i="2" l="1"/>
  <c r="E58" i="2"/>
  <c r="D68" i="2"/>
  <c r="D54" i="2"/>
  <c r="E44" i="2"/>
  <c r="C78" i="2"/>
  <c r="D78" i="2" s="1"/>
  <c r="E78" i="2" s="1"/>
  <c r="C74" i="2"/>
  <c r="D74" i="2" s="1"/>
  <c r="E74" i="2" s="1"/>
  <c r="C75" i="2"/>
  <c r="D75" i="2" s="1"/>
  <c r="E75" i="2" s="1"/>
  <c r="D73" i="2"/>
  <c r="D76" i="2"/>
  <c r="E15" i="2"/>
  <c r="F4" i="2"/>
  <c r="E6" i="2"/>
  <c r="C68" i="2"/>
  <c r="E76" i="2" l="1"/>
  <c r="C83" i="2"/>
  <c r="E54" i="2"/>
  <c r="F44" i="2"/>
  <c r="E73" i="2"/>
  <c r="D83" i="2"/>
  <c r="G4" i="2"/>
  <c r="F6" i="2"/>
  <c r="E68" i="2"/>
  <c r="F58" i="2"/>
  <c r="E83" i="2" l="1"/>
  <c r="F73" i="2"/>
  <c r="F54" i="2"/>
  <c r="G44" i="2"/>
  <c r="G58" i="2"/>
  <c r="G6" i="2"/>
  <c r="H4" i="2"/>
  <c r="H6" i="2" l="1"/>
  <c r="I4" i="2"/>
  <c r="H58" i="2"/>
  <c r="G54" i="2"/>
  <c r="H44" i="2"/>
  <c r="G73" i="2"/>
  <c r="H73" i="2" l="1"/>
  <c r="I44" i="2"/>
  <c r="H54" i="2"/>
  <c r="I58" i="2"/>
  <c r="I6" i="2"/>
  <c r="J4" i="2"/>
  <c r="J6" i="2" l="1"/>
  <c r="K4" i="2"/>
  <c r="J58" i="2"/>
  <c r="J44" i="2"/>
  <c r="I54" i="2"/>
  <c r="I73" i="2"/>
  <c r="J73" i="2" l="1"/>
  <c r="K44" i="2"/>
  <c r="J54" i="2"/>
  <c r="K58" i="2"/>
  <c r="L4" i="2"/>
  <c r="K6" i="2"/>
  <c r="K54" i="2" l="1"/>
  <c r="L44" i="2"/>
  <c r="K73" i="2"/>
  <c r="M4" i="2"/>
  <c r="L6" i="2"/>
  <c r="L58" i="2"/>
  <c r="L73" i="2" l="1"/>
  <c r="M58" i="2"/>
  <c r="N4" i="2"/>
  <c r="M6" i="2"/>
  <c r="L54" i="2"/>
  <c r="M44" i="2"/>
  <c r="M54" i="2" l="1"/>
  <c r="N44" i="2"/>
  <c r="O4" i="2"/>
  <c r="N6" i="2"/>
  <c r="N58" i="2"/>
  <c r="M73" i="2"/>
  <c r="N73" i="2" l="1"/>
  <c r="O58" i="2"/>
  <c r="P4" i="2"/>
  <c r="O6" i="2"/>
  <c r="N54" i="2"/>
  <c r="O44" i="2"/>
  <c r="O54" i="2" l="1"/>
  <c r="P44" i="2"/>
  <c r="P6" i="2"/>
  <c r="Q4" i="2"/>
  <c r="P58" i="2"/>
  <c r="O73" i="2"/>
  <c r="P73" i="2" l="1"/>
  <c r="Q58" i="2"/>
  <c r="Q6" i="2"/>
  <c r="R4" i="2"/>
  <c r="P54" i="2"/>
  <c r="Q44" i="2"/>
  <c r="Q73" i="2" l="1"/>
  <c r="R6" i="2"/>
  <c r="S4" i="2"/>
  <c r="R58" i="2"/>
  <c r="R44" i="2"/>
  <c r="Q54" i="2"/>
  <c r="S44" i="2" l="1"/>
  <c r="R54" i="2"/>
  <c r="S58" i="2"/>
  <c r="S6" i="2"/>
  <c r="T4" i="2"/>
  <c r="R73" i="2"/>
  <c r="T6" i="2" l="1"/>
  <c r="U4" i="2"/>
  <c r="T58" i="2"/>
  <c r="S73" i="2"/>
  <c r="T44" i="2"/>
  <c r="S54" i="2"/>
  <c r="U44" i="2" l="1"/>
  <c r="T54" i="2"/>
  <c r="T73" i="2"/>
  <c r="V4" i="2"/>
  <c r="U6" i="2"/>
  <c r="U58" i="2"/>
  <c r="V58" i="2" l="1"/>
  <c r="W4" i="2"/>
  <c r="V6" i="2"/>
  <c r="U73" i="2"/>
  <c r="V44" i="2"/>
  <c r="U54" i="2"/>
  <c r="V54" i="2" l="1"/>
  <c r="W44" i="2"/>
  <c r="V73" i="2"/>
  <c r="W6" i="2"/>
  <c r="X4" i="2"/>
  <c r="W58" i="2"/>
  <c r="X6" i="2" l="1"/>
  <c r="Y4" i="2"/>
  <c r="W73" i="2"/>
  <c r="X58" i="2"/>
  <c r="W54" i="2"/>
  <c r="X44" i="2"/>
  <c r="Y58" i="2" l="1"/>
  <c r="Y6" i="2"/>
  <c r="C8" i="2" s="1"/>
  <c r="Z4" i="2" s="1"/>
  <c r="X54" i="2"/>
  <c r="Y44" i="2"/>
  <c r="X73" i="2"/>
  <c r="Z6" i="2" l="1"/>
  <c r="AA5" i="2"/>
  <c r="AA4" i="2"/>
  <c r="Z5" i="2"/>
  <c r="Z58" i="2"/>
  <c r="Y54" i="2"/>
  <c r="Z44" i="2"/>
  <c r="Y73" i="2"/>
  <c r="AA44" i="2" l="1"/>
  <c r="AA58" i="2"/>
  <c r="F17" i="2"/>
  <c r="F16" i="2"/>
  <c r="Z49" i="2"/>
  <c r="AA49" i="2" s="1"/>
  <c r="Z45" i="2"/>
  <c r="AA45" i="2" s="1"/>
  <c r="Z47" i="2"/>
  <c r="AA47" i="2" s="1"/>
  <c r="F13" i="2"/>
  <c r="G13" i="2" s="1"/>
  <c r="Z46" i="2"/>
  <c r="AA46" i="2" s="1"/>
  <c r="AA6" i="2"/>
  <c r="AB4" i="2"/>
  <c r="AB5" i="2" s="1"/>
  <c r="Z73" i="2"/>
  <c r="AB49" i="2" l="1"/>
  <c r="B18" i="2"/>
  <c r="C18" i="2" s="1"/>
  <c r="G16" i="2" s="1"/>
  <c r="H16" i="2" s="1"/>
  <c r="I16" i="2" s="1"/>
  <c r="J16" i="2" s="1"/>
  <c r="K16" i="2" s="1"/>
  <c r="L16" i="2" s="1"/>
  <c r="M16" i="2" s="1"/>
  <c r="N16" i="2" s="1"/>
  <c r="O16" i="2" s="1"/>
  <c r="P16" i="2" s="1"/>
  <c r="Q16" i="2" s="1"/>
  <c r="R16" i="2" s="1"/>
  <c r="S16" i="2" s="1"/>
  <c r="T16" i="2" s="1"/>
  <c r="U16" i="2" s="1"/>
  <c r="V16" i="2" s="1"/>
  <c r="W16" i="2" s="1"/>
  <c r="X16" i="2" s="1"/>
  <c r="Y16" i="2" s="1"/>
  <c r="Z16" i="2" s="1"/>
  <c r="AA16" i="2" s="1"/>
  <c r="AB16" i="2" s="1"/>
  <c r="AC16" i="2" s="1"/>
  <c r="AD16" i="2" s="1"/>
  <c r="AE16" i="2" s="1"/>
  <c r="B19" i="2"/>
  <c r="C19" i="2" s="1"/>
  <c r="F14" i="2"/>
  <c r="F59" i="2"/>
  <c r="F63" i="2"/>
  <c r="F60" i="2"/>
  <c r="F61" i="2"/>
  <c r="AB58" i="2"/>
  <c r="AB46" i="2"/>
  <c r="AB45" i="2"/>
  <c r="AB6" i="2"/>
  <c r="AC4" i="2"/>
  <c r="H13" i="2"/>
  <c r="AA54" i="2"/>
  <c r="AB44" i="2"/>
  <c r="AA73" i="2"/>
  <c r="G17" i="2"/>
  <c r="H17" i="2" s="1"/>
  <c r="I17" i="2" s="1"/>
  <c r="J17" i="2" s="1"/>
  <c r="K17" i="2" s="1"/>
  <c r="L17" i="2" s="1"/>
  <c r="M17" i="2" s="1"/>
  <c r="N17" i="2" s="1"/>
  <c r="O17" i="2" s="1"/>
  <c r="P17" i="2" s="1"/>
  <c r="Q17" i="2" s="1"/>
  <c r="R17" i="2" s="1"/>
  <c r="S17" i="2" s="1"/>
  <c r="T17" i="2" s="1"/>
  <c r="U17" i="2" s="1"/>
  <c r="V17" i="2" s="1"/>
  <c r="W17" i="2" s="1"/>
  <c r="X17" i="2" s="1"/>
  <c r="Y17" i="2" s="1"/>
  <c r="Z17" i="2" s="1"/>
  <c r="AA17" i="2" s="1"/>
  <c r="AB17" i="2" s="1"/>
  <c r="AC17" i="2" s="1"/>
  <c r="AD17" i="2" s="1"/>
  <c r="AE17" i="2" s="1"/>
  <c r="F74" i="2"/>
  <c r="F15" i="2"/>
  <c r="F78" i="2"/>
  <c r="F75" i="2"/>
  <c r="AB47" i="2"/>
  <c r="Z54" i="2"/>
  <c r="AD4" i="2" l="1"/>
  <c r="AD5" i="2"/>
  <c r="AC6" i="2"/>
  <c r="AC47" i="2"/>
  <c r="AB54" i="2"/>
  <c r="AC44" i="2"/>
  <c r="AC58" i="2"/>
  <c r="AC5" i="2"/>
  <c r="AB73" i="2"/>
  <c r="G14" i="2"/>
  <c r="H14" i="2" s="1"/>
  <c r="I14" i="2" s="1"/>
  <c r="J14" i="2" s="1"/>
  <c r="K14" i="2" s="1"/>
  <c r="L14" i="2" s="1"/>
  <c r="M14" i="2" s="1"/>
  <c r="N14" i="2" s="1"/>
  <c r="O14" i="2" s="1"/>
  <c r="P14" i="2" s="1"/>
  <c r="Q14" i="2" s="1"/>
  <c r="R14" i="2" s="1"/>
  <c r="S14" i="2" s="1"/>
  <c r="T14" i="2" s="1"/>
  <c r="U14" i="2" s="1"/>
  <c r="V14" i="2" s="1"/>
  <c r="W14" i="2" s="1"/>
  <c r="X14" i="2" s="1"/>
  <c r="Y14" i="2" s="1"/>
  <c r="Z14" i="2" s="1"/>
  <c r="AA14" i="2" s="1"/>
  <c r="AB14" i="2" s="1"/>
  <c r="AC14" i="2" s="1"/>
  <c r="AD14" i="2" s="1"/>
  <c r="AE14" i="2" s="1"/>
  <c r="AF14" i="2" s="1"/>
  <c r="G75" i="2"/>
  <c r="H75" i="2" s="1"/>
  <c r="I75" i="2" s="1"/>
  <c r="J75" i="2" s="1"/>
  <c r="K75" i="2" s="1"/>
  <c r="L75" i="2" s="1"/>
  <c r="M75" i="2" s="1"/>
  <c r="N75" i="2" s="1"/>
  <c r="O75" i="2" s="1"/>
  <c r="P75" i="2" s="1"/>
  <c r="Q75" i="2" s="1"/>
  <c r="R75" i="2" s="1"/>
  <c r="S75" i="2" s="1"/>
  <c r="T75" i="2" s="1"/>
  <c r="U75" i="2" s="1"/>
  <c r="V75" i="2" s="1"/>
  <c r="W75" i="2" s="1"/>
  <c r="X75" i="2" s="1"/>
  <c r="Y75" i="2" s="1"/>
  <c r="Z75" i="2" s="1"/>
  <c r="AA75" i="2" s="1"/>
  <c r="AB75" i="2" s="1"/>
  <c r="AC75" i="2" s="1"/>
  <c r="AD75" i="2" s="1"/>
  <c r="AE75" i="2" s="1"/>
  <c r="AF75" i="2" s="1"/>
  <c r="F76" i="2"/>
  <c r="F83" i="2" s="1"/>
  <c r="G15" i="2"/>
  <c r="G60" i="2"/>
  <c r="H60" i="2" s="1"/>
  <c r="I60" i="2" s="1"/>
  <c r="J60" i="2" s="1"/>
  <c r="K60" i="2" s="1"/>
  <c r="L60" i="2" s="1"/>
  <c r="M60" i="2" s="1"/>
  <c r="N60" i="2" s="1"/>
  <c r="O60" i="2" s="1"/>
  <c r="P60" i="2" s="1"/>
  <c r="Q60" i="2" s="1"/>
  <c r="R60" i="2" s="1"/>
  <c r="S60" i="2" s="1"/>
  <c r="T60" i="2" s="1"/>
  <c r="U60" i="2" s="1"/>
  <c r="V60" i="2" s="1"/>
  <c r="W60" i="2" s="1"/>
  <c r="X60" i="2" s="1"/>
  <c r="Y60" i="2" s="1"/>
  <c r="Z60" i="2" s="1"/>
  <c r="AA60" i="2" s="1"/>
  <c r="AB60" i="2" s="1"/>
  <c r="AC60" i="2" s="1"/>
  <c r="AD60" i="2" s="1"/>
  <c r="AE60" i="2" s="1"/>
  <c r="AF60" i="2" s="1"/>
  <c r="G74" i="2"/>
  <c r="G63" i="2"/>
  <c r="H63" i="2" s="1"/>
  <c r="I63" i="2" s="1"/>
  <c r="J63" i="2" s="1"/>
  <c r="K63" i="2" s="1"/>
  <c r="L63" i="2" s="1"/>
  <c r="M63" i="2" s="1"/>
  <c r="N63" i="2" s="1"/>
  <c r="O63" i="2" s="1"/>
  <c r="P63" i="2" s="1"/>
  <c r="Q63" i="2" s="1"/>
  <c r="R63" i="2" s="1"/>
  <c r="S63" i="2" s="1"/>
  <c r="T63" i="2" s="1"/>
  <c r="U63" i="2" s="1"/>
  <c r="V63" i="2" s="1"/>
  <c r="W63" i="2" s="1"/>
  <c r="X63" i="2" s="1"/>
  <c r="Y63" i="2" s="1"/>
  <c r="Z63" i="2" s="1"/>
  <c r="AA63" i="2" s="1"/>
  <c r="AB63" i="2" s="1"/>
  <c r="AC63" i="2" s="1"/>
  <c r="AD63" i="2" s="1"/>
  <c r="AE63" i="2" s="1"/>
  <c r="AF63" i="2" s="1"/>
  <c r="G59" i="2"/>
  <c r="F68" i="2"/>
  <c r="AC45" i="2"/>
  <c r="AD45" i="2" s="1"/>
  <c r="AC46" i="2"/>
  <c r="AD46" i="2" s="1"/>
  <c r="G78" i="2"/>
  <c r="H78" i="2" s="1"/>
  <c r="I78" i="2" s="1"/>
  <c r="J78" i="2" s="1"/>
  <c r="K78" i="2" s="1"/>
  <c r="L78" i="2" s="1"/>
  <c r="M78" i="2" s="1"/>
  <c r="N78" i="2" s="1"/>
  <c r="O78" i="2" s="1"/>
  <c r="P78" i="2" s="1"/>
  <c r="Q78" i="2" s="1"/>
  <c r="R78" i="2" s="1"/>
  <c r="S78" i="2" s="1"/>
  <c r="T78" i="2" s="1"/>
  <c r="U78" i="2" s="1"/>
  <c r="V78" i="2" s="1"/>
  <c r="W78" i="2" s="1"/>
  <c r="X78" i="2" s="1"/>
  <c r="Y78" i="2" s="1"/>
  <c r="Z78" i="2" s="1"/>
  <c r="AA78" i="2" s="1"/>
  <c r="AB78" i="2" s="1"/>
  <c r="AC78" i="2" s="1"/>
  <c r="AD78" i="2" s="1"/>
  <c r="AE78" i="2" s="1"/>
  <c r="AF78" i="2" s="1"/>
  <c r="I13" i="2"/>
  <c r="G61" i="2"/>
  <c r="H61" i="2" s="1"/>
  <c r="I61" i="2" s="1"/>
  <c r="J61" i="2" s="1"/>
  <c r="K61" i="2" s="1"/>
  <c r="L61" i="2" s="1"/>
  <c r="M61" i="2" s="1"/>
  <c r="N61" i="2" s="1"/>
  <c r="O61" i="2" s="1"/>
  <c r="P61" i="2" s="1"/>
  <c r="Q61" i="2" s="1"/>
  <c r="R61" i="2" s="1"/>
  <c r="S61" i="2" s="1"/>
  <c r="T61" i="2" s="1"/>
  <c r="U61" i="2" s="1"/>
  <c r="V61" i="2" s="1"/>
  <c r="W61" i="2" s="1"/>
  <c r="X61" i="2" s="1"/>
  <c r="Y61" i="2" s="1"/>
  <c r="Z61" i="2" s="1"/>
  <c r="AA61" i="2" s="1"/>
  <c r="AB61" i="2" s="1"/>
  <c r="AC61" i="2" s="1"/>
  <c r="AD61" i="2" s="1"/>
  <c r="AE61" i="2" s="1"/>
  <c r="AF61" i="2" s="1"/>
  <c r="AC49" i="2"/>
  <c r="AD44" i="2" l="1"/>
  <c r="AC54" i="2"/>
  <c r="AD47" i="2"/>
  <c r="AD49" i="2"/>
  <c r="AC73" i="2"/>
  <c r="H15" i="2"/>
  <c r="G76" i="2"/>
  <c r="G83" i="2" s="1"/>
  <c r="AD58" i="2"/>
  <c r="H59" i="2"/>
  <c r="G68" i="2"/>
  <c r="J13" i="2"/>
  <c r="H74" i="2"/>
  <c r="AE4" i="2"/>
  <c r="AE5" i="2" s="1"/>
  <c r="AD6" i="2"/>
  <c r="AE46" i="2" l="1"/>
  <c r="AE45" i="2"/>
  <c r="K13" i="2"/>
  <c r="AE49" i="2"/>
  <c r="I59" i="2"/>
  <c r="H68" i="2"/>
  <c r="AE47" i="2"/>
  <c r="AE58" i="2"/>
  <c r="AD54" i="2"/>
  <c r="AE44" i="2"/>
  <c r="I74" i="2"/>
  <c r="AD73" i="2"/>
  <c r="AE6" i="2"/>
  <c r="AF4" i="2"/>
  <c r="AF5" i="2" s="1"/>
  <c r="H76" i="2"/>
  <c r="H83" i="2" s="1"/>
  <c r="I15" i="2"/>
  <c r="AF47" i="2" l="1"/>
  <c r="I76" i="2"/>
  <c r="I83" i="2" s="1"/>
  <c r="J15" i="2"/>
  <c r="AF58" i="2"/>
  <c r="J59" i="2"/>
  <c r="I68" i="2"/>
  <c r="J74" i="2"/>
  <c r="AF49" i="2"/>
  <c r="AF44" i="2"/>
  <c r="AE54" i="2"/>
  <c r="L13" i="2"/>
  <c r="AF45" i="2"/>
  <c r="AE73" i="2"/>
  <c r="AF6" i="2"/>
  <c r="AG4" i="2"/>
  <c r="AG5" i="2" s="1"/>
  <c r="AF46" i="2"/>
  <c r="AF73" i="2" l="1"/>
  <c r="M13" i="2"/>
  <c r="AF54" i="2"/>
  <c r="J76" i="2"/>
  <c r="J83" i="2" s="1"/>
  <c r="K15" i="2"/>
  <c r="K59" i="2"/>
  <c r="J68" i="2"/>
  <c r="K74" i="2"/>
  <c r="AG6" i="2"/>
  <c r="AH4" i="2"/>
  <c r="AH5" i="2"/>
  <c r="K76" i="2" l="1"/>
  <c r="K83" i="2" s="1"/>
  <c r="L15" i="2"/>
  <c r="L59" i="2"/>
  <c r="K68" i="2"/>
  <c r="AH6" i="2"/>
  <c r="AI4" i="2"/>
  <c r="N13" i="2"/>
  <c r="L74" i="2"/>
  <c r="AJ5" i="2" l="1"/>
  <c r="AI6" i="2"/>
  <c r="AJ4" i="2"/>
  <c r="AI5" i="2"/>
  <c r="O13" i="2" s="1"/>
  <c r="P13" i="2" s="1"/>
  <c r="M59" i="2"/>
  <c r="L68" i="2"/>
  <c r="L76" i="2"/>
  <c r="L83" i="2" s="1"/>
  <c r="M15" i="2"/>
  <c r="M74" i="2"/>
  <c r="Q13" i="2" l="1"/>
  <c r="N59" i="2"/>
  <c r="M68" i="2"/>
  <c r="AJ6" i="2"/>
  <c r="AK4" i="2"/>
  <c r="AK5" i="2"/>
  <c r="N74" i="2"/>
  <c r="M83" i="2"/>
  <c r="N15" i="2"/>
  <c r="M76" i="2"/>
  <c r="O15" i="2" l="1"/>
  <c r="N76" i="2"/>
  <c r="O74" i="2"/>
  <c r="N83" i="2"/>
  <c r="AL4" i="2"/>
  <c r="AK6" i="2"/>
  <c r="AL5" i="2"/>
  <c r="R13" i="2" s="1"/>
  <c r="O59" i="2"/>
  <c r="N68" i="2"/>
  <c r="AM4" i="2" l="1"/>
  <c r="AL6" i="2"/>
  <c r="AM5" i="2"/>
  <c r="S13" i="2" s="1"/>
  <c r="P74" i="2"/>
  <c r="O83" i="2"/>
  <c r="P59" i="2"/>
  <c r="O68" i="2"/>
  <c r="P15" i="2"/>
  <c r="O76" i="2"/>
  <c r="Q59" i="2" l="1"/>
  <c r="P68" i="2"/>
  <c r="Q74" i="2"/>
  <c r="AM6" i="2"/>
  <c r="AN4" i="2"/>
  <c r="P76" i="2"/>
  <c r="P83" i="2" s="1"/>
  <c r="Q15" i="2"/>
  <c r="AN6" i="2" l="1"/>
  <c r="AO4" i="2"/>
  <c r="AO5" i="2" s="1"/>
  <c r="AN5" i="2"/>
  <c r="T13" i="2" s="1"/>
  <c r="R74" i="2"/>
  <c r="Q76" i="2"/>
  <c r="Q83" i="2" s="1"/>
  <c r="R15" i="2"/>
  <c r="R59" i="2"/>
  <c r="Q68" i="2"/>
  <c r="S74" i="2" l="1"/>
  <c r="U13" i="2"/>
  <c r="R76" i="2"/>
  <c r="R83" i="2" s="1"/>
  <c r="S15" i="2"/>
  <c r="AO6" i="2"/>
  <c r="AP4" i="2"/>
  <c r="S59" i="2"/>
  <c r="R68" i="2"/>
  <c r="AP6" i="2" l="1"/>
  <c r="AQ4" i="2"/>
  <c r="AP5" i="2"/>
  <c r="S76" i="2"/>
  <c r="S83" i="2" s="1"/>
  <c r="T15" i="2"/>
  <c r="V13" i="2"/>
  <c r="T59" i="2"/>
  <c r="S68" i="2"/>
  <c r="T74" i="2"/>
  <c r="AR4" i="2" l="1"/>
  <c r="AQ6" i="2"/>
  <c r="T76" i="2"/>
  <c r="U15" i="2"/>
  <c r="U74" i="2"/>
  <c r="T83" i="2"/>
  <c r="AQ5" i="2"/>
  <c r="W13" i="2" s="1"/>
  <c r="U59" i="2"/>
  <c r="T68" i="2"/>
  <c r="X13" i="2" l="1"/>
  <c r="Y13" i="2" s="1"/>
  <c r="U76" i="2"/>
  <c r="V15" i="2"/>
  <c r="AS4" i="2"/>
  <c r="AR6" i="2"/>
  <c r="AS5" i="2"/>
  <c r="V74" i="2"/>
  <c r="U83" i="2"/>
  <c r="V59" i="2"/>
  <c r="U68" i="2"/>
  <c r="AR5" i="2"/>
  <c r="W59" i="2" l="1"/>
  <c r="V68" i="2"/>
  <c r="W74" i="2"/>
  <c r="AT4" i="2"/>
  <c r="AS6" i="2"/>
  <c r="AT5" i="2"/>
  <c r="Z13" i="2" s="1"/>
  <c r="V76" i="2"/>
  <c r="V83" i="2" s="1"/>
  <c r="W15" i="2"/>
  <c r="AU4" i="2" l="1"/>
  <c r="AT6" i="2"/>
  <c r="AU5" i="2"/>
  <c r="AA13" i="2" s="1"/>
  <c r="X74" i="2"/>
  <c r="W76" i="2"/>
  <c r="W83" i="2" s="1"/>
  <c r="X15" i="2"/>
  <c r="X59" i="2"/>
  <c r="W68" i="2"/>
  <c r="X76" i="2" l="1"/>
  <c r="Y15" i="2"/>
  <c r="AU6" i="2"/>
  <c r="AV4" i="2"/>
  <c r="AV5" i="2" s="1"/>
  <c r="AB13" i="2" s="1"/>
  <c r="Y74" i="2"/>
  <c r="X83" i="2"/>
  <c r="Y59" i="2"/>
  <c r="X68" i="2"/>
  <c r="Z74" i="2" l="1"/>
  <c r="Y76" i="2"/>
  <c r="Y83" i="2" s="1"/>
  <c r="Z15" i="2"/>
  <c r="AV6" i="2"/>
  <c r="AW4" i="2"/>
  <c r="AW5" i="2" s="1"/>
  <c r="AC13" i="2" s="1"/>
  <c r="Z59" i="2"/>
  <c r="Y68" i="2"/>
  <c r="Z76" i="2" l="1"/>
  <c r="Z83" i="2" s="1"/>
  <c r="AA15" i="2"/>
  <c r="AA74" i="2"/>
  <c r="AW6" i="2"/>
  <c r="AX4" i="2"/>
  <c r="AA59" i="2"/>
  <c r="Z68" i="2"/>
  <c r="AB59" i="2" l="1"/>
  <c r="AA68" i="2"/>
  <c r="AX6" i="2"/>
  <c r="AY5" i="2"/>
  <c r="AY4" i="2"/>
  <c r="AX5" i="2"/>
  <c r="AD13" i="2" s="1"/>
  <c r="AB74" i="2"/>
  <c r="AA76" i="2"/>
  <c r="AA83" i="2" s="1"/>
  <c r="AB15" i="2"/>
  <c r="AC74" i="2" l="1"/>
  <c r="AE13" i="2"/>
  <c r="AY6" i="2"/>
  <c r="AZ4" i="2"/>
  <c r="AZ6" i="2" s="1"/>
  <c r="AB76" i="2"/>
  <c r="AB83" i="2" s="1"/>
  <c r="AC15" i="2"/>
  <c r="AC59" i="2"/>
  <c r="AB68" i="2"/>
  <c r="AZ5" i="2" l="1"/>
  <c r="AD15" i="2"/>
  <c r="AC76" i="2"/>
  <c r="AF13" i="2"/>
  <c r="AD59" i="2"/>
  <c r="AC68" i="2"/>
  <c r="AD74" i="2"/>
  <c r="AC83" i="2"/>
  <c r="AE74" i="2" l="1"/>
  <c r="AE59" i="2"/>
  <c r="AD68" i="2"/>
  <c r="AD76" i="2"/>
  <c r="AD83" i="2" s="1"/>
  <c r="AE15" i="2"/>
  <c r="AF59" i="2" l="1"/>
  <c r="AF68" i="2" s="1"/>
  <c r="AE68" i="2"/>
  <c r="AF15" i="2"/>
  <c r="AF76" i="2" s="1"/>
  <c r="AE76" i="2"/>
  <c r="AF74" i="2"/>
  <c r="AF83" i="2" s="1"/>
  <c r="AE83" i="2"/>
</calcChain>
</file>

<file path=xl/sharedStrings.xml><?xml version="1.0" encoding="utf-8"?>
<sst xmlns="http://schemas.openxmlformats.org/spreadsheetml/2006/main" count="2367" uniqueCount="117">
  <si>
    <t>Pixel size</t>
  </si>
  <si>
    <t>m2</t>
  </si>
  <si>
    <t>ha</t>
  </si>
  <si>
    <t>Erosion in tons/pixel/year</t>
  </si>
  <si>
    <t>BASE 2020</t>
  </si>
  <si>
    <t>BASE 2030</t>
  </si>
  <si>
    <t>BASE 2050</t>
  </si>
  <si>
    <t>REDEFOR 2030</t>
  </si>
  <si>
    <t>REDEFOR 2050</t>
  </si>
  <si>
    <t>ELIMDEFOR 2030</t>
  </si>
  <si>
    <t>ELIMDEFOR 2050</t>
  </si>
  <si>
    <t>Water Yield in mm/pixel</t>
  </si>
  <si>
    <t>N total exports in kg/pixel/yr</t>
  </si>
  <si>
    <t>Carbon in tons/pixel</t>
  </si>
  <si>
    <t>SUM</t>
  </si>
  <si>
    <t>% BASE</t>
  </si>
  <si>
    <t>Chililabombwe</t>
  </si>
  <si>
    <t>Chingola</t>
  </si>
  <si>
    <t>Kalulushi</t>
  </si>
  <si>
    <t>Kitwe</t>
  </si>
  <si>
    <t>Luanshya</t>
  </si>
  <si>
    <t>Lufwanyama</t>
  </si>
  <si>
    <t>Masaiti</t>
  </si>
  <si>
    <t>Mpongwe</t>
  </si>
  <si>
    <t>Mufulira</t>
  </si>
  <si>
    <t>Ndola</t>
  </si>
  <si>
    <t>Chembe</t>
  </si>
  <si>
    <t>Chiengi</t>
  </si>
  <si>
    <t>Chifunabuli</t>
  </si>
  <si>
    <t>Chipili</t>
  </si>
  <si>
    <t>Kawambwa</t>
  </si>
  <si>
    <t>Lunga</t>
  </si>
  <si>
    <t>Mansa</t>
  </si>
  <si>
    <t>Milengi</t>
  </si>
  <si>
    <t>Mwansabombwe</t>
  </si>
  <si>
    <t>Mwense</t>
  </si>
  <si>
    <t>Samfya</t>
  </si>
  <si>
    <t>Chama</t>
  </si>
  <si>
    <t>Chinsali</t>
  </si>
  <si>
    <t>Isoka</t>
  </si>
  <si>
    <t>Kanchibiya</t>
  </si>
  <si>
    <t>Lavushimanda</t>
  </si>
  <si>
    <t>Mafinga</t>
  </si>
  <si>
    <t>Mpika</t>
  </si>
  <si>
    <t>Nakonde</t>
  </si>
  <si>
    <t>Chilubi</t>
  </si>
  <si>
    <t>Kaputa</t>
  </si>
  <si>
    <t>Kasama</t>
  </si>
  <si>
    <t>Lunte District</t>
  </si>
  <si>
    <t>Lupososhi</t>
  </si>
  <si>
    <t>Luwingu</t>
  </si>
  <si>
    <t>Mbala</t>
  </si>
  <si>
    <t>Mpulungu</t>
  </si>
  <si>
    <t>Mungwi</t>
  </si>
  <si>
    <t>Nsama</t>
  </si>
  <si>
    <t>Senga Hill</t>
  </si>
  <si>
    <t>Chikankanta</t>
  </si>
  <si>
    <t>Choma</t>
  </si>
  <si>
    <t>Gwembe</t>
  </si>
  <si>
    <t>Kalomo</t>
  </si>
  <si>
    <t>Kazungula</t>
  </si>
  <si>
    <t>Livingstone</t>
  </si>
  <si>
    <t>Mazabuka</t>
  </si>
  <si>
    <t>Monze</t>
  </si>
  <si>
    <t>Namwala</t>
  </si>
  <si>
    <t>Pemba</t>
  </si>
  <si>
    <t>Siavonga</t>
  </si>
  <si>
    <t>Sinazongwe</t>
  </si>
  <si>
    <t>Zimba</t>
  </si>
  <si>
    <t>Nchelenge</t>
  </si>
  <si>
    <t>Shiwamg'andu</t>
  </si>
  <si>
    <t>Mporokoso</t>
  </si>
  <si>
    <t>FROM GLOBAL FOREST WATCH TREE COVER LOSS</t>
  </si>
  <si>
    <t>30% AND ABOVE CANOPY</t>
  </si>
  <si>
    <t>STANDING STOCK (HA)</t>
  </si>
  <si>
    <t>TREE COVER LOSS</t>
  </si>
  <si>
    <t xml:space="preserve">AVG. RATE OF DEFORESTATION </t>
  </si>
  <si>
    <t>LAST 10 YEARS, 2014 TO 2023.</t>
  </si>
  <si>
    <t>STARTING STANDING STOCK FROM CCI LULC RASTER, DEFORESTATION FROM GLOBAL FOREST WATCH</t>
  </si>
  <si>
    <t>BASE</t>
  </si>
  <si>
    <t>REDEFOR</t>
  </si>
  <si>
    <t>ELIMDEFOR</t>
  </si>
  <si>
    <t>redefor change</t>
  </si>
  <si>
    <t>elimdefor change</t>
  </si>
  <si>
    <t>REDEFOR PARAMETERS</t>
  </si>
  <si>
    <t>ELIMDEFOR PARAMETERS</t>
  </si>
  <si>
    <t>ASSUME 40% OF NEW DEFORESTATION MOVES TO CROPS, 40% TO GRASSLAND AND 20% TO SHRUBLAND</t>
  </si>
  <si>
    <t>FOREST TO CROPS</t>
  </si>
  <si>
    <t>FOREST TO GRASSLAND</t>
  </si>
  <si>
    <t>FOREST TO SHRUBLAND</t>
  </si>
  <si>
    <t xml:space="preserve">BASE   </t>
  </si>
  <si>
    <t>Irrigated crops</t>
  </si>
  <si>
    <t>Rainfed crops</t>
  </si>
  <si>
    <t>Grassland</t>
  </si>
  <si>
    <t>Forest and natural vegetation</t>
  </si>
  <si>
    <t>Mosaic vegetation</t>
  </si>
  <si>
    <t>Shrubland</t>
  </si>
  <si>
    <t>Mangrove and flooded forest</t>
  </si>
  <si>
    <t>Urban and bare areas</t>
  </si>
  <si>
    <t>Water</t>
  </si>
  <si>
    <t>TOTAL</t>
  </si>
  <si>
    <t>ALL PIXELS ON THIS SHEET</t>
  </si>
  <si>
    <t>M</t>
  </si>
  <si>
    <t>M2</t>
  </si>
  <si>
    <t>HA</t>
  </si>
  <si>
    <t>Copperbelt</t>
  </si>
  <si>
    <t>Luapula</t>
  </si>
  <si>
    <t>Muchinga</t>
  </si>
  <si>
    <t>Northern</t>
  </si>
  <si>
    <t>Southern</t>
  </si>
  <si>
    <t>Province</t>
  </si>
  <si>
    <t>District</t>
  </si>
  <si>
    <t>PERCENT DIFFERENCE SCENARIO VS.</t>
  </si>
  <si>
    <t>BASE IN THE SAME YEAR</t>
  </si>
  <si>
    <t>EROSION</t>
  </si>
  <si>
    <t>HECTARES</t>
  </si>
  <si>
    <t>THESE TABLES ARE PIXEL COUNTS; SEE LINE 62 WHERE AREAS ARE PRESENTED IN HECTARES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</si>
</sst>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0.00000"/>
    <numFmt numFmtId="166" formatCode="_(* #,##0.00000_);_(* \(#,##0.00000\);_(* &quot;-&quot;??_);_(@_)"/>
    <numFmt numFmtId="167" formatCode="0.000000"/>
    <numFmt numFmtId="168" formatCode="#,##0.0000000"/>
  </numFmts>
  <fonts count="1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60">
    <xf numFmtId="0" fontId="0" fillId="0" borderId="0" xfId="0"/>
    <xf numFmtId="0" fontId="3" fillId="2" borderId="0" xfId="0" applyFont="1" applyFill="1"/>
    <xf numFmtId="0" fontId="2" fillId="0" borderId="0" xfId="0" applyFont="1"/>
    <xf numFmtId="0" fontId="3" fillId="0" borderId="1" xfId="0" applyFont="1" applyBorder="1"/>
    <xf numFmtId="0" fontId="2" fillId="0" borderId="1" xfId="0" applyFont="1" applyBorder="1"/>
    <xf numFmtId="0" fontId="3" fillId="3" borderId="1" xfId="0" applyFont="1" applyFill="1" applyBorder="1" applyAlignment="1">
      <alignment horizontal="center"/>
    </xf>
    <xf numFmtId="0" fontId="2" fillId="0" borderId="2" xfId="0" applyFont="1" applyBorder="1"/>
    <xf numFmtId="0" fontId="3" fillId="3" borderId="2" xfId="0" applyFont="1" applyFill="1" applyBorder="1" applyAlignment="1">
      <alignment horizontal="center"/>
    </xf>
    <xf numFmtId="3" fontId="2" fillId="0" borderId="0" xfId="0" applyNumberFormat="1" applyFont="1"/>
    <xf numFmtId="164" fontId="2" fillId="0" borderId="0" xfId="1" applyNumberFormat="1" applyFont="1" applyBorder="1"/>
    <xf numFmtId="10" fontId="2" fillId="0" borderId="0" xfId="2" applyNumberFormat="1" applyFont="1" applyBorder="1"/>
    <xf numFmtId="0" fontId="2" fillId="0" borderId="3" xfId="0" applyFont="1" applyBorder="1"/>
    <xf numFmtId="3" fontId="2" fillId="0" borderId="3" xfId="0" applyNumberFormat="1" applyFont="1" applyBorder="1"/>
    <xf numFmtId="164" fontId="2" fillId="0" borderId="3" xfId="1" applyNumberFormat="1" applyFont="1" applyBorder="1"/>
    <xf numFmtId="10" fontId="2" fillId="0" borderId="3" xfId="2" applyNumberFormat="1" applyFont="1" applyBorder="1"/>
    <xf numFmtId="0" fontId="5" fillId="0" borderId="0" xfId="0" applyFont="1"/>
    <xf numFmtId="0" fontId="6" fillId="0" borderId="0" xfId="0" applyFont="1" applyAlignment="1">
      <alignment horizontal="center" vertical="top"/>
    </xf>
    <xf numFmtId="0" fontId="7" fillId="0" borderId="0" xfId="0" applyFont="1"/>
    <xf numFmtId="164" fontId="5" fillId="0" borderId="0" xfId="1" applyNumberFormat="1" applyFont="1" applyFill="1" applyBorder="1"/>
    <xf numFmtId="164" fontId="5" fillId="0" borderId="0" xfId="0" applyNumberFormat="1" applyFont="1"/>
    <xf numFmtId="10" fontId="5" fillId="0" borderId="0" xfId="2" applyNumberFormat="1" applyFont="1" applyFill="1" applyBorder="1"/>
    <xf numFmtId="165" fontId="5" fillId="0" borderId="0" xfId="2" applyNumberFormat="1" applyFont="1" applyFill="1" applyBorder="1"/>
    <xf numFmtId="10" fontId="5" fillId="0" borderId="0" xfId="2" applyNumberFormat="1" applyFont="1" applyFill="1"/>
    <xf numFmtId="0" fontId="5" fillId="0" borderId="4" xfId="0" applyFont="1" applyBorder="1"/>
    <xf numFmtId="164" fontId="5" fillId="0" borderId="5" xfId="1" applyNumberFormat="1" applyFont="1" applyFill="1" applyBorder="1"/>
    <xf numFmtId="10" fontId="5" fillId="0" borderId="6" xfId="2" applyNumberFormat="1" applyFont="1" applyFill="1" applyBorder="1"/>
    <xf numFmtId="0" fontId="5" fillId="0" borderId="7" xfId="0" applyFont="1" applyBorder="1"/>
    <xf numFmtId="164" fontId="5" fillId="0" borderId="8" xfId="1" applyNumberFormat="1" applyFont="1" applyFill="1" applyBorder="1"/>
    <xf numFmtId="166" fontId="5" fillId="0" borderId="9" xfId="0" applyNumberFormat="1" applyFont="1" applyBorder="1"/>
    <xf numFmtId="166" fontId="5" fillId="0" borderId="0" xfId="0" applyNumberFormat="1" applyFont="1"/>
    <xf numFmtId="164" fontId="5" fillId="0" borderId="0" xfId="1" applyNumberFormat="1" applyFont="1"/>
    <xf numFmtId="0" fontId="7" fillId="0" borderId="0" xfId="0" applyFont="1" applyAlignment="1">
      <alignment horizontal="center"/>
    </xf>
    <xf numFmtId="164" fontId="5" fillId="0" borderId="0" xfId="1" applyNumberFormat="1" applyFont="1" applyFill="1"/>
    <xf numFmtId="3" fontId="5" fillId="0" borderId="0" xfId="1" applyNumberFormat="1" applyFont="1"/>
    <xf numFmtId="3" fontId="5" fillId="0" borderId="0" xfId="1" applyNumberFormat="1" applyFont="1" applyFill="1"/>
    <xf numFmtId="3" fontId="5" fillId="0" borderId="0" xfId="0" applyNumberFormat="1" applyFont="1"/>
    <xf numFmtId="3" fontId="5" fillId="0" borderId="0" xfId="2" applyNumberFormat="1" applyFont="1" applyFill="1"/>
    <xf numFmtId="165" fontId="5" fillId="0" borderId="0" xfId="2" applyNumberFormat="1" applyFont="1" applyFill="1"/>
    <xf numFmtId="164" fontId="5" fillId="0" borderId="0" xfId="1" applyNumberFormat="1" applyFont="1" applyFill="1" applyAlignment="1">
      <alignment horizontal="left"/>
    </xf>
    <xf numFmtId="165" fontId="5" fillId="0" borderId="0" xfId="0" applyNumberFormat="1" applyFont="1"/>
    <xf numFmtId="167" fontId="5" fillId="0" borderId="0" xfId="0" applyNumberFormat="1" applyFont="1"/>
    <xf numFmtId="168" fontId="5" fillId="0" borderId="0" xfId="0" applyNumberFormat="1" applyFont="1"/>
    <xf numFmtId="0" fontId="8" fillId="4" borderId="0" xfId="0" applyFont="1" applyFill="1"/>
    <xf numFmtId="1" fontId="5" fillId="0" borderId="0" xfId="0" applyNumberFormat="1" applyFont="1"/>
    <xf numFmtId="1" fontId="5" fillId="0" borderId="0" xfId="1" applyNumberFormat="1" applyFont="1" applyFill="1"/>
    <xf numFmtId="0" fontId="1" fillId="0" borderId="2" xfId="0" applyFont="1" applyBorder="1"/>
    <xf numFmtId="0" fontId="1" fillId="0" borderId="0" xfId="0" applyFont="1"/>
    <xf numFmtId="0" fontId="2" fillId="6" borderId="0" xfId="0" applyFont="1" applyFill="1"/>
    <xf numFmtId="0" fontId="3" fillId="6" borderId="0" xfId="0" applyFont="1" applyFill="1"/>
    <xf numFmtId="0" fontId="1" fillId="0" borderId="1" xfId="0" applyFont="1" applyBorder="1"/>
    <xf numFmtId="14" fontId="2" fillId="0" borderId="0" xfId="0" applyNumberFormat="1" applyFont="1"/>
    <xf numFmtId="0" fontId="3" fillId="5" borderId="0" xfId="0" applyFont="1" applyFill="1"/>
    <xf numFmtId="0" fontId="1" fillId="0" borderId="3" xfId="0" applyFont="1" applyBorder="1"/>
    <xf numFmtId="0" fontId="3" fillId="7" borderId="0" xfId="0" applyFont="1" applyFill="1"/>
    <xf numFmtId="0" fontId="3" fillId="4" borderId="0" xfId="0" applyFont="1" applyFill="1"/>
    <xf numFmtId="0" fontId="1" fillId="5" borderId="0" xfId="0" applyFont="1" applyFill="1"/>
    <xf numFmtId="0" fontId="1" fillId="0" borderId="10" xfId="0" applyFont="1" applyBorder="1"/>
    <xf numFmtId="0" fontId="3" fillId="0" borderId="0" xfId="0" applyFont="1"/>
    <xf numFmtId="0" fontId="9" fillId="8" borderId="0" xfId="0" applyFont="1" applyFill="1"/>
    <xf numFmtId="0" fontId="10" fillId="8" borderId="0" xfId="0" applyFont="1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STANDING STOCK (HA) HISTORICAL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'DEFOR+LULC SCENARIOS'!$A$4</c:f>
              <c:strCache>
                <c:ptCount val="1"/>
                <c:pt idx="0">
                  <c:v>STANDING STOCK (HA)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'DEFOR+LULC SCENARIOS'!$B$3:$Z$3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f>'DEFOR+LULC SCENARIOS'!$B$4:$Z$4</c:f>
              <c:numCache>
                <c:formatCode>_(* #,##0_);_(* \(#,##0\);_(* "-"??_);_(@_)</c:formatCode>
                <c:ptCount val="25"/>
                <c:pt idx="0">
                  <c:v>24050819</c:v>
                </c:pt>
                <c:pt idx="1">
                  <c:v>24020695</c:v>
                </c:pt>
                <c:pt idx="2">
                  <c:v>23974455</c:v>
                </c:pt>
                <c:pt idx="3">
                  <c:v>23932500</c:v>
                </c:pt>
                <c:pt idx="4">
                  <c:v>23904012</c:v>
                </c:pt>
                <c:pt idx="5">
                  <c:v>23846494</c:v>
                </c:pt>
                <c:pt idx="6">
                  <c:v>23805993</c:v>
                </c:pt>
                <c:pt idx="7">
                  <c:v>23752339</c:v>
                </c:pt>
                <c:pt idx="8">
                  <c:v>23686159</c:v>
                </c:pt>
                <c:pt idx="9">
                  <c:v>23568332</c:v>
                </c:pt>
                <c:pt idx="10">
                  <c:v>23394348</c:v>
                </c:pt>
                <c:pt idx="11">
                  <c:v>23334272</c:v>
                </c:pt>
                <c:pt idx="12">
                  <c:v>23204753</c:v>
                </c:pt>
                <c:pt idx="13">
                  <c:v>23119921</c:v>
                </c:pt>
                <c:pt idx="14">
                  <c:v>23004700</c:v>
                </c:pt>
                <c:pt idx="15">
                  <c:v>22917109</c:v>
                </c:pt>
                <c:pt idx="16">
                  <c:v>22775472</c:v>
                </c:pt>
                <c:pt idx="17">
                  <c:v>22612791</c:v>
                </c:pt>
                <c:pt idx="18">
                  <c:v>22468847</c:v>
                </c:pt>
                <c:pt idx="19">
                  <c:v>22344206</c:v>
                </c:pt>
                <c:pt idx="20">
                  <c:v>22181178</c:v>
                </c:pt>
                <c:pt idx="21">
                  <c:v>21979721</c:v>
                </c:pt>
                <c:pt idx="22">
                  <c:v>21800623</c:v>
                </c:pt>
                <c:pt idx="23">
                  <c:v>21610206</c:v>
                </c:pt>
                <c:pt idx="24">
                  <c:v>21464793.937439613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3E-4159-BFC2-2E6BDF6FA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3940623"/>
        <c:axId val="383951663"/>
      </c:lineChart>
      <c:catAx>
        <c:axId val="383940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83951663"/>
        <c:crosses val="autoZero"/>
        <c:auto val="1"/>
        <c:lblAlgn val="ctr"/>
        <c:lblOffset val="100"/>
        <c:noMultiLvlLbl val="0"/>
      </c:catAx>
      <c:valAx>
        <c:axId val="383951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Hectares</a:t>
                </a:r>
              </a:p>
            </c:rich>
          </c:tx>
          <c:layout>
            <c:manualLayout>
              <c:xMode val="edge"/>
              <c:yMode val="edge"/>
              <c:x val="3.3333333333333333E-2"/>
              <c:y val="0.36819845435987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83940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STANDING STOCK BY</a:t>
            </a:r>
            <a:r>
              <a:rPr lang="en-US" baseline="0"/>
              <a:t> SCENARIO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'DEFOR+LULC SCENARIOS'!$A$13</c:f>
              <c:strCache>
                <c:ptCount val="1"/>
                <c:pt idx="0">
                  <c:v>BASE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'DEFOR+LULC SCENARIOS'!$B$12:$AH$12</c:f>
              <c:numCache>
                <c:formatCode>General</c:formatCode>
                <c:ptCount val="33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</c:numCache>
            </c:numRef>
          </c:cat>
          <c:val>
            <c:numRef>
              <c:f>'DEFOR+LULC SCENARIOS'!$B$13:$AH$13</c:f>
              <c:numCache>
                <c:formatCode>_(* #,##0_);_(* \(#,##0\);_(* "-"??_);_(@_)</c:formatCode>
                <c:ptCount val="33"/>
                <c:pt idx="0">
                  <c:v>44905225</c:v>
                </c:pt>
                <c:pt idx="1">
                  <c:v>44703768</c:v>
                </c:pt>
                <c:pt idx="2">
                  <c:v>44524670</c:v>
                </c:pt>
                <c:pt idx="3">
                  <c:v>44334253</c:v>
                </c:pt>
                <c:pt idx="4">
                  <c:v>44188840.937439613</c:v>
                </c:pt>
                <c:pt idx="5">
                  <c:v>44044407.332370013</c:v>
                </c:pt>
                <c:pt idx="6">
                  <c:v>43900945.600887187</c:v>
                </c:pt>
                <c:pt idx="7">
                  <c:v>43758449.203389302</c:v>
                </c:pt>
                <c:pt idx="8">
                  <c:v>43616911.644278593</c:v>
                </c:pt>
                <c:pt idx="9">
                  <c:v>43476326.471665263</c:v>
                </c:pt>
                <c:pt idx="10">
                  <c:v>43336687.277073391</c:v>
                </c:pt>
                <c:pt idx="11">
                  <c:v>43197987.695148788</c:v>
                </c:pt>
                <c:pt idx="12">
                  <c:v>43060221.403368846</c:v>
                </c:pt>
                <c:pt idx="13">
                  <c:v>42923382.121754333</c:v>
                </c:pt>
                <c:pt idx="14">
                  <c:v>42787463.612583123</c:v>
                </c:pt>
                <c:pt idx="15">
                  <c:v>42652459.68010585</c:v>
                </c:pt>
                <c:pt idx="16">
                  <c:v>42518364.170263469</c:v>
                </c:pt>
                <c:pt idx="17">
                  <c:v>42385170.970406771</c:v>
                </c:pt>
                <c:pt idx="18">
                  <c:v>42252874.009017676</c:v>
                </c:pt>
                <c:pt idx="19">
                  <c:v>42121467.255432531</c:v>
                </c:pt>
                <c:pt idx="20">
                  <c:v>41990944.719567165</c:v>
                </c:pt>
                <c:pt idx="21">
                  <c:v>41861300.451643839</c:v>
                </c:pt>
                <c:pt idx="22">
                  <c:v>41732528.541920051</c:v>
                </c:pt>
                <c:pt idx="23">
                  <c:v>41604623.12041913</c:v>
                </c:pt>
                <c:pt idx="24">
                  <c:v>41477578.356662661</c:v>
                </c:pt>
                <c:pt idx="25">
                  <c:v>41351388.459404707</c:v>
                </c:pt>
                <c:pt idx="26">
                  <c:v>41226047.676367812</c:v>
                </c:pt>
                <c:pt idx="27">
                  <c:v>41101550.293980792</c:v>
                </c:pt>
                <c:pt idx="28">
                  <c:v>40977890.637118287</c:v>
                </c:pt>
                <c:pt idx="29">
                  <c:v>40855063.068842068</c:v>
                </c:pt>
                <c:pt idx="30">
                  <c:v>40733061.990144074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10-4790-BC4F-D0F974733406}"/>
            </c:ext>
          </c:extLst>
        </c:ser>
        <c:ser>
          <c:idx val="1"/>
          <c:order val="1"/>
          <c:tx>
            <c:strRef>
              <c:f>'DEFOR+LULC SCENARIOS'!$A$14</c:f>
              <c:strCache>
                <c:ptCount val="1"/>
                <c:pt idx="0">
                  <c:v>REDEFOR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'DEFOR+LULC SCENARIOS'!$B$12:$AH$12</c:f>
              <c:numCache>
                <c:formatCode>General</c:formatCode>
                <c:ptCount val="33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</c:numCache>
            </c:numRef>
          </c:cat>
          <c:val>
            <c:numRef>
              <c:f>'DEFOR+LULC SCENARIOS'!$B$14:$AH$14</c:f>
              <c:numCache>
                <c:formatCode>_(* #,##0_);_(* \(#,##0\);_(* "-"??_);_(@_)</c:formatCode>
                <c:ptCount val="33"/>
                <c:pt idx="0">
                  <c:v>44905225</c:v>
                </c:pt>
                <c:pt idx="1">
                  <c:v>44703768</c:v>
                </c:pt>
                <c:pt idx="2">
                  <c:v>44524670</c:v>
                </c:pt>
                <c:pt idx="3">
                  <c:v>44334253</c:v>
                </c:pt>
                <c:pt idx="4">
                  <c:v>44188840.937439613</c:v>
                </c:pt>
                <c:pt idx="5">
                  <c:v>44047098.569593087</c:v>
                </c:pt>
                <c:pt idx="6">
                  <c:v>43909025.896460421</c:v>
                </c:pt>
                <c:pt idx="7">
                  <c:v>43774622.918041617</c:v>
                </c:pt>
                <c:pt idx="8">
                  <c:v>43643889.634336673</c:v>
                </c:pt>
                <c:pt idx="9">
                  <c:v>43516826.04534559</c:v>
                </c:pt>
                <c:pt idx="10">
                  <c:v>43393432.151068367</c:v>
                </c:pt>
                <c:pt idx="11">
                  <c:v>43273707.951505005</c:v>
                </c:pt>
                <c:pt idx="12">
                  <c:v>43157653.446655504</c:v>
                </c:pt>
                <c:pt idx="13">
                  <c:v>43045268.636519864</c:v>
                </c:pt>
                <c:pt idx="14">
                  <c:v>42936553.521098085</c:v>
                </c:pt>
                <c:pt idx="15">
                  <c:v>42831508.100390166</c:v>
                </c:pt>
                <c:pt idx="16">
                  <c:v>42730132.374396108</c:v>
                </c:pt>
                <c:pt idx="17">
                  <c:v>42632426.343115918</c:v>
                </c:pt>
                <c:pt idx="18">
                  <c:v>42538390.006549589</c:v>
                </c:pt>
                <c:pt idx="19">
                  <c:v>42448023.364697121</c:v>
                </c:pt>
                <c:pt idx="20">
                  <c:v>42361326.417558514</c:v>
                </c:pt>
                <c:pt idx="21">
                  <c:v>42278299.165133767</c:v>
                </c:pt>
                <c:pt idx="22">
                  <c:v>42198941.607422881</c:v>
                </c:pt>
                <c:pt idx="23">
                  <c:v>42123253.744425856</c:v>
                </c:pt>
                <c:pt idx="24">
                  <c:v>42051235.576142691</c:v>
                </c:pt>
                <c:pt idx="25">
                  <c:v>41982887.102573387</c:v>
                </c:pt>
                <c:pt idx="26">
                  <c:v>41918208.323717944</c:v>
                </c:pt>
                <c:pt idx="27">
                  <c:v>41857199.239576362</c:v>
                </c:pt>
                <c:pt idx="28">
                  <c:v>41799859.850148641</c:v>
                </c:pt>
                <c:pt idx="29">
                  <c:v>41746190.15543478</c:v>
                </c:pt>
                <c:pt idx="30">
                  <c:v>41696190.15543478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10-4790-BC4F-D0F974733406}"/>
            </c:ext>
          </c:extLst>
        </c:ser>
        <c:ser>
          <c:idx val="2"/>
          <c:order val="2"/>
          <c:tx>
            <c:strRef>
              <c:f>'DEFOR+LULC SCENARIOS'!$A$15</c:f>
              <c:strCache>
                <c:ptCount val="1"/>
                <c:pt idx="0">
                  <c:v>ELIMDEFOR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'DEFOR+LULC SCENARIOS'!$B$12:$AH$12</c:f>
              <c:numCache>
                <c:formatCode>General</c:formatCode>
                <c:ptCount val="33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</c:numCache>
            </c:numRef>
          </c:cat>
          <c:val>
            <c:numRef>
              <c:f>'DEFOR+LULC SCENARIOS'!$B$15:$AH$15</c:f>
              <c:numCache>
                <c:formatCode>#,##0</c:formatCode>
                <c:ptCount val="33"/>
                <c:pt idx="0">
                  <c:v>44905225</c:v>
                </c:pt>
                <c:pt idx="1">
                  <c:v>44703768</c:v>
                </c:pt>
                <c:pt idx="2">
                  <c:v>44524670</c:v>
                </c:pt>
                <c:pt idx="3">
                  <c:v>44334253</c:v>
                </c:pt>
                <c:pt idx="4">
                  <c:v>44188840.937439613</c:v>
                </c:pt>
                <c:pt idx="5">
                  <c:v>44049021.646516167</c:v>
                </c:pt>
                <c:pt idx="6">
                  <c:v>43914795.127229653</c:v>
                </c:pt>
                <c:pt idx="7">
                  <c:v>43786161.379580081</c:v>
                </c:pt>
                <c:pt idx="8">
                  <c:v>43663120.403567448</c:v>
                </c:pt>
                <c:pt idx="9">
                  <c:v>43545672.199191749</c:v>
                </c:pt>
                <c:pt idx="10">
                  <c:v>43433816.76645299</c:v>
                </c:pt>
                <c:pt idx="11">
                  <c:v>43327554.105351172</c:v>
                </c:pt>
                <c:pt idx="12">
                  <c:v>43226884.215886287</c:v>
                </c:pt>
                <c:pt idx="13">
                  <c:v>43131807.098058343</c:v>
                </c:pt>
                <c:pt idx="14">
                  <c:v>43042322.751867339</c:v>
                </c:pt>
                <c:pt idx="15">
                  <c:v>42958431.177313268</c:v>
                </c:pt>
                <c:pt idx="16">
                  <c:v>42880132.374396138</c:v>
                </c:pt>
                <c:pt idx="17">
                  <c:v>42807426.343115948</c:v>
                </c:pt>
                <c:pt idx="18">
                  <c:v>42740313.083472691</c:v>
                </c:pt>
                <c:pt idx="19">
                  <c:v>42678792.595466375</c:v>
                </c:pt>
                <c:pt idx="20">
                  <c:v>42622864.879096992</c:v>
                </c:pt>
                <c:pt idx="21">
                  <c:v>42572529.93436455</c:v>
                </c:pt>
                <c:pt idx="22">
                  <c:v>42527787.761269048</c:v>
                </c:pt>
                <c:pt idx="23">
                  <c:v>42488638.359810479</c:v>
                </c:pt>
                <c:pt idx="24">
                  <c:v>42455081.729988851</c:v>
                </c:pt>
                <c:pt idx="25">
                  <c:v>42427117.871804163</c:v>
                </c:pt>
                <c:pt idx="26">
                  <c:v>42404746.785256408</c:v>
                </c:pt>
                <c:pt idx="27">
                  <c:v>42387968.470345594</c:v>
                </c:pt>
                <c:pt idx="28">
                  <c:v>42376782.92707172</c:v>
                </c:pt>
                <c:pt idx="29">
                  <c:v>42371190.15543478</c:v>
                </c:pt>
                <c:pt idx="30">
                  <c:v>42371190.15543478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810-4790-BC4F-D0F974733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3668208"/>
        <c:axId val="1093662928"/>
      </c:lineChart>
      <c:catAx>
        <c:axId val="109366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93662928"/>
        <c:crosses val="autoZero"/>
        <c:auto val="1"/>
        <c:lblAlgn val="ctr"/>
        <c:lblOffset val="100"/>
        <c:noMultiLvlLbl val="0"/>
      </c:catAx>
      <c:valAx>
        <c:axId val="1093662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Hectares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93668208"/>
        <c:crossesAt val="1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BASE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'DEFOR+LULC SCENARIOS'!$A$45</c:f>
              <c:strCache>
                <c:ptCount val="1"/>
                <c:pt idx="0">
                  <c:v>Rainfed crops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'DEFOR+LULC SCENARIOS'!$B$43:$AF$43</c:f>
              <c:numCache>
                <c:formatCode>0</c:formatCod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numCache>
            </c:numRef>
          </c:cat>
          <c:val>
            <c:numRef>
              <c:f>'DEFOR+LULC SCENARIOS'!$B$45:$AF$45</c:f>
              <c:numCache>
                <c:formatCode>_(* #,##0_);_(* \(#,##0\);_(* "-"??_);_(@_)</c:formatCode>
                <c:ptCount val="31"/>
                <c:pt idx="0">
                  <c:v>6129750</c:v>
                </c:pt>
                <c:pt idx="1">
                  <c:v>6141799.5999999996</c:v>
                </c:pt>
                <c:pt idx="2">
                  <c:v>6160295.5999999996</c:v>
                </c:pt>
                <c:pt idx="3">
                  <c:v>6177077.5999999996</c:v>
                </c:pt>
                <c:pt idx="4">
                  <c:v>6188472.7999999998</c:v>
                </c:pt>
                <c:pt idx="5">
                  <c:v>6211480</c:v>
                </c:pt>
                <c:pt idx="6">
                  <c:v>6227680.4000000004</c:v>
                </c:pt>
                <c:pt idx="7">
                  <c:v>6249142</c:v>
                </c:pt>
                <c:pt idx="8">
                  <c:v>6275614</c:v>
                </c:pt>
                <c:pt idx="9">
                  <c:v>6322744.7999999998</c:v>
                </c:pt>
                <c:pt idx="10">
                  <c:v>6392338.3999999994</c:v>
                </c:pt>
                <c:pt idx="11">
                  <c:v>6416368.7999999998</c:v>
                </c:pt>
                <c:pt idx="12">
                  <c:v>6468176.3999999994</c:v>
                </c:pt>
                <c:pt idx="13">
                  <c:v>6502109.1999999993</c:v>
                </c:pt>
                <c:pt idx="14">
                  <c:v>6548197.5999999996</c:v>
                </c:pt>
                <c:pt idx="15">
                  <c:v>6583234</c:v>
                </c:pt>
                <c:pt idx="16">
                  <c:v>6639888.7999999998</c:v>
                </c:pt>
                <c:pt idx="17">
                  <c:v>6704961.2000000002</c:v>
                </c:pt>
                <c:pt idx="18">
                  <c:v>6762538.7999999998</c:v>
                </c:pt>
                <c:pt idx="19">
                  <c:v>6812395.2000000002</c:v>
                </c:pt>
                <c:pt idx="20">
                  <c:v>6877606.4000000004</c:v>
                </c:pt>
                <c:pt idx="21">
                  <c:v>6958189.2000000002</c:v>
                </c:pt>
                <c:pt idx="22">
                  <c:v>7029828.4000000004</c:v>
                </c:pt>
                <c:pt idx="23">
                  <c:v>7105995.2000000002</c:v>
                </c:pt>
                <c:pt idx="24">
                  <c:v>7164160.0250241552</c:v>
                </c:pt>
                <c:pt idx="25">
                  <c:v>7221933.4670519968</c:v>
                </c:pt>
                <c:pt idx="26">
                  <c:v>7279318.1596451271</c:v>
                </c:pt>
                <c:pt idx="27">
                  <c:v>7336316.7186442809</c:v>
                </c:pt>
                <c:pt idx="28">
                  <c:v>7392931.7422885643</c:v>
                </c:pt>
                <c:pt idx="29">
                  <c:v>7449165.8113338947</c:v>
                </c:pt>
                <c:pt idx="30">
                  <c:v>7505021.4891706435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BC-4955-8C9B-D24614B04AEC}"/>
            </c:ext>
          </c:extLst>
        </c:ser>
        <c:ser>
          <c:idx val="3"/>
          <c:order val="3"/>
          <c:tx>
            <c:strRef>
              <c:f>'DEFOR+LULC SCENARIOS'!$A$47</c:f>
              <c:strCache>
                <c:ptCount val="1"/>
                <c:pt idx="0">
                  <c:v>Forest and natural vegetation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'DEFOR+LULC SCENARIOS'!$B$43:$AF$43</c:f>
              <c:numCache>
                <c:formatCode>0</c:formatCod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numCache>
            </c:numRef>
          </c:cat>
          <c:val>
            <c:numRef>
              <c:f>'DEFOR+LULC SCENARIOS'!$B$47:$AF$47</c:f>
              <c:numCache>
                <c:formatCode>_(* #,##0_);_(* \(#,##0\);_(* "-"??_);_(@_)</c:formatCode>
                <c:ptCount val="31"/>
                <c:pt idx="0">
                  <c:v>44905225</c:v>
                </c:pt>
                <c:pt idx="1">
                  <c:v>44875101</c:v>
                </c:pt>
                <c:pt idx="2">
                  <c:v>44828861</c:v>
                </c:pt>
                <c:pt idx="3">
                  <c:v>44786906</c:v>
                </c:pt>
                <c:pt idx="4">
                  <c:v>44758418</c:v>
                </c:pt>
                <c:pt idx="5">
                  <c:v>44700900</c:v>
                </c:pt>
                <c:pt idx="6">
                  <c:v>44660399</c:v>
                </c:pt>
                <c:pt idx="7">
                  <c:v>44606745</c:v>
                </c:pt>
                <c:pt idx="8">
                  <c:v>44540565</c:v>
                </c:pt>
                <c:pt idx="9">
                  <c:v>44422738</c:v>
                </c:pt>
                <c:pt idx="10">
                  <c:v>44248754</c:v>
                </c:pt>
                <c:pt idx="11">
                  <c:v>44188678</c:v>
                </c:pt>
                <c:pt idx="12">
                  <c:v>44059159</c:v>
                </c:pt>
                <c:pt idx="13">
                  <c:v>43974327</c:v>
                </c:pt>
                <c:pt idx="14">
                  <c:v>43859106</c:v>
                </c:pt>
                <c:pt idx="15">
                  <c:v>43771515</c:v>
                </c:pt>
                <c:pt idx="16">
                  <c:v>43629878</c:v>
                </c:pt>
                <c:pt idx="17">
                  <c:v>43467197</c:v>
                </c:pt>
                <c:pt idx="18">
                  <c:v>43323253</c:v>
                </c:pt>
                <c:pt idx="19">
                  <c:v>43198612</c:v>
                </c:pt>
                <c:pt idx="20">
                  <c:v>43035584</c:v>
                </c:pt>
                <c:pt idx="21">
                  <c:v>42834127</c:v>
                </c:pt>
                <c:pt idx="22">
                  <c:v>42655029</c:v>
                </c:pt>
                <c:pt idx="23">
                  <c:v>42464612</c:v>
                </c:pt>
                <c:pt idx="24">
                  <c:v>42319199.937439613</c:v>
                </c:pt>
                <c:pt idx="25">
                  <c:v>42174766.332370013</c:v>
                </c:pt>
                <c:pt idx="26">
                  <c:v>42031304.600887187</c:v>
                </c:pt>
                <c:pt idx="27">
                  <c:v>41888808.203389302</c:v>
                </c:pt>
                <c:pt idx="28">
                  <c:v>41747270.644278593</c:v>
                </c:pt>
                <c:pt idx="29">
                  <c:v>41606685.471665263</c:v>
                </c:pt>
                <c:pt idx="30">
                  <c:v>41467046.277073391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BC-4955-8C9B-D24614B04AEC}"/>
            </c:ext>
          </c:extLst>
        </c:ser>
        <c:ser>
          <c:idx val="5"/>
          <c:order val="5"/>
          <c:tx>
            <c:strRef>
              <c:f>'DEFOR+LULC SCENARIOS'!$A$49</c:f>
              <c:strCache>
                <c:ptCount val="1"/>
                <c:pt idx="0">
                  <c:v>Shrubland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'DEFOR+LULC SCENARIOS'!$B$43:$AF$43</c:f>
              <c:numCache>
                <c:formatCode>0</c:formatCod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numCache>
            </c:numRef>
          </c:cat>
          <c:val>
            <c:numRef>
              <c:f>'DEFOR+LULC SCENARIOS'!$B$49:$AF$49</c:f>
              <c:numCache>
                <c:formatCode>_(* #,##0_);_(* \(#,##0\);_(* "-"??_);_(@_)</c:formatCode>
                <c:ptCount val="31"/>
                <c:pt idx="0">
                  <c:v>10312075</c:v>
                </c:pt>
                <c:pt idx="1">
                  <c:v>10318099.800000001</c:v>
                </c:pt>
                <c:pt idx="2">
                  <c:v>10327347.800000001</c:v>
                </c:pt>
                <c:pt idx="3">
                  <c:v>10335738.800000001</c:v>
                </c:pt>
                <c:pt idx="4">
                  <c:v>10341436.4</c:v>
                </c:pt>
                <c:pt idx="5">
                  <c:v>10352940</c:v>
                </c:pt>
                <c:pt idx="6">
                  <c:v>10361040.199999999</c:v>
                </c:pt>
                <c:pt idx="7">
                  <c:v>10371771</c:v>
                </c:pt>
                <c:pt idx="8">
                  <c:v>10385007</c:v>
                </c:pt>
                <c:pt idx="9">
                  <c:v>10408572.4</c:v>
                </c:pt>
                <c:pt idx="10">
                  <c:v>10443369.200000001</c:v>
                </c:pt>
                <c:pt idx="11">
                  <c:v>10455384.4</c:v>
                </c:pt>
                <c:pt idx="12">
                  <c:v>10481288.200000001</c:v>
                </c:pt>
                <c:pt idx="13">
                  <c:v>10498254.600000001</c:v>
                </c:pt>
                <c:pt idx="14">
                  <c:v>10521298.800000001</c:v>
                </c:pt>
                <c:pt idx="15">
                  <c:v>10538817</c:v>
                </c:pt>
                <c:pt idx="16">
                  <c:v>10567144.4</c:v>
                </c:pt>
                <c:pt idx="17">
                  <c:v>10599680.6</c:v>
                </c:pt>
                <c:pt idx="18">
                  <c:v>10628469.4</c:v>
                </c:pt>
                <c:pt idx="19">
                  <c:v>10653397.6</c:v>
                </c:pt>
                <c:pt idx="20">
                  <c:v>10686003.199999999</c:v>
                </c:pt>
                <c:pt idx="21">
                  <c:v>10726294.6</c:v>
                </c:pt>
                <c:pt idx="22">
                  <c:v>10762114.199999999</c:v>
                </c:pt>
                <c:pt idx="23">
                  <c:v>10800197.6</c:v>
                </c:pt>
                <c:pt idx="24">
                  <c:v>10829280.012512077</c:v>
                </c:pt>
                <c:pt idx="25">
                  <c:v>10858166.733525997</c:v>
                </c:pt>
                <c:pt idx="26">
                  <c:v>10886859.079822563</c:v>
                </c:pt>
                <c:pt idx="27">
                  <c:v>10915358.35932214</c:v>
                </c:pt>
                <c:pt idx="28">
                  <c:v>10943665.871144282</c:v>
                </c:pt>
                <c:pt idx="29">
                  <c:v>10971782.905666947</c:v>
                </c:pt>
                <c:pt idx="30">
                  <c:v>10999710.744585322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BC-4955-8C9B-D24614B04A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71588288"/>
        <c:axId val="77158444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'DEFOR+LULC SCENARIOS'!$A$44</c15:sqref>
                        </c15:formulaRef>
                      </c:ext>
                    </c:extLst>
                    <c:strCache>
                      <c:ptCount val="1"/>
                      <c:pt idx="0">
                        <c:v>Irrigated crops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'DEFOR+LULC SCENARIOS'!$B$43:$AF$43</c15:sqref>
                        </c15:formulaRef>
                      </c:ext>
                    </c:extLst>
                    <c:numCache>
                      <c:formatCode>0</c:formatCode>
                      <c:ptCount val="31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  <c:pt idx="5">
                        <c:v>2025</c:v>
                      </c:pt>
                      <c:pt idx="6">
                        <c:v>2026</c:v>
                      </c:pt>
                      <c:pt idx="7">
                        <c:v>2027</c:v>
                      </c:pt>
                      <c:pt idx="8">
                        <c:v>2028</c:v>
                      </c:pt>
                      <c:pt idx="9">
                        <c:v>2029</c:v>
                      </c:pt>
                      <c:pt idx="10">
                        <c:v>2030</c:v>
                      </c:pt>
                      <c:pt idx="11">
                        <c:v>2031</c:v>
                      </c:pt>
                      <c:pt idx="12">
                        <c:v>2032</c:v>
                      </c:pt>
                      <c:pt idx="13">
                        <c:v>2033</c:v>
                      </c:pt>
                      <c:pt idx="14">
                        <c:v>2034</c:v>
                      </c:pt>
                      <c:pt idx="15">
                        <c:v>2035</c:v>
                      </c:pt>
                      <c:pt idx="16">
                        <c:v>2036</c:v>
                      </c:pt>
                      <c:pt idx="17">
                        <c:v>2037</c:v>
                      </c:pt>
                      <c:pt idx="18">
                        <c:v>2038</c:v>
                      </c:pt>
                      <c:pt idx="19">
                        <c:v>2039</c:v>
                      </c:pt>
                      <c:pt idx="20">
                        <c:v>2040</c:v>
                      </c:pt>
                      <c:pt idx="21">
                        <c:v>2041</c:v>
                      </c:pt>
                      <c:pt idx="22">
                        <c:v>2042</c:v>
                      </c:pt>
                      <c:pt idx="23">
                        <c:v>2043</c:v>
                      </c:pt>
                      <c:pt idx="24">
                        <c:v>2044</c:v>
                      </c:pt>
                      <c:pt idx="25">
                        <c:v>2045</c:v>
                      </c:pt>
                      <c:pt idx="26">
                        <c:v>2046</c:v>
                      </c:pt>
                      <c:pt idx="27">
                        <c:v>2047</c:v>
                      </c:pt>
                      <c:pt idx="28">
                        <c:v>2048</c:v>
                      </c:pt>
                      <c:pt idx="29">
                        <c:v>2049</c:v>
                      </c:pt>
                      <c:pt idx="30">
                        <c:v>2050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'DEFOR+LULC SCENARIOS'!$B$44:$AF$44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1"/>
                      <c:pt idx="0">
                        <c:v>1645625</c:v>
                      </c:pt>
                      <c:pt idx="1">
                        <c:v>1645625</c:v>
                      </c:pt>
                      <c:pt idx="2">
                        <c:v>1645625</c:v>
                      </c:pt>
                      <c:pt idx="3">
                        <c:v>1645625</c:v>
                      </c:pt>
                      <c:pt idx="4">
                        <c:v>1645625</c:v>
                      </c:pt>
                      <c:pt idx="5">
                        <c:v>1645625</c:v>
                      </c:pt>
                      <c:pt idx="6">
                        <c:v>1645625</c:v>
                      </c:pt>
                      <c:pt idx="7">
                        <c:v>1645625</c:v>
                      </c:pt>
                      <c:pt idx="8">
                        <c:v>1645625</c:v>
                      </c:pt>
                      <c:pt idx="9">
                        <c:v>1645625</c:v>
                      </c:pt>
                      <c:pt idx="10">
                        <c:v>1645625</c:v>
                      </c:pt>
                      <c:pt idx="11">
                        <c:v>1645625</c:v>
                      </c:pt>
                      <c:pt idx="12">
                        <c:v>1645625</c:v>
                      </c:pt>
                      <c:pt idx="13">
                        <c:v>1645625</c:v>
                      </c:pt>
                      <c:pt idx="14">
                        <c:v>1645625</c:v>
                      </c:pt>
                      <c:pt idx="15">
                        <c:v>1645625</c:v>
                      </c:pt>
                      <c:pt idx="16">
                        <c:v>1645625</c:v>
                      </c:pt>
                      <c:pt idx="17">
                        <c:v>1645625</c:v>
                      </c:pt>
                      <c:pt idx="18">
                        <c:v>1645625</c:v>
                      </c:pt>
                      <c:pt idx="19">
                        <c:v>1645625</c:v>
                      </c:pt>
                      <c:pt idx="20">
                        <c:v>1645625</c:v>
                      </c:pt>
                      <c:pt idx="21">
                        <c:v>1645625</c:v>
                      </c:pt>
                      <c:pt idx="22">
                        <c:v>1645625</c:v>
                      </c:pt>
                      <c:pt idx="23">
                        <c:v>1645625</c:v>
                      </c:pt>
                      <c:pt idx="24">
                        <c:v>1645625</c:v>
                      </c:pt>
                      <c:pt idx="25">
                        <c:v>1645625</c:v>
                      </c:pt>
                      <c:pt idx="26">
                        <c:v>1645625</c:v>
                      </c:pt>
                      <c:pt idx="27">
                        <c:v>1645625</c:v>
                      </c:pt>
                      <c:pt idx="28">
                        <c:v>1645625</c:v>
                      </c:pt>
                      <c:pt idx="29">
                        <c:v>1645625</c:v>
                      </c:pt>
                      <c:pt idx="30">
                        <c:v>1645625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AEBC-4955-8C9B-D24614B04AEC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SCENARIOS'!$A$46</c15:sqref>
                        </c15:formulaRef>
                      </c:ext>
                    </c:extLst>
                    <c:strCache>
                      <c:ptCount val="1"/>
                      <c:pt idx="0">
                        <c:v>Grassland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SCENARIOS'!$B$43:$AF$43</c15:sqref>
                        </c15:formulaRef>
                      </c:ext>
                    </c:extLst>
                    <c:numCache>
                      <c:formatCode>0</c:formatCode>
                      <c:ptCount val="31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  <c:pt idx="5">
                        <c:v>2025</c:v>
                      </c:pt>
                      <c:pt idx="6">
                        <c:v>2026</c:v>
                      </c:pt>
                      <c:pt idx="7">
                        <c:v>2027</c:v>
                      </c:pt>
                      <c:pt idx="8">
                        <c:v>2028</c:v>
                      </c:pt>
                      <c:pt idx="9">
                        <c:v>2029</c:v>
                      </c:pt>
                      <c:pt idx="10">
                        <c:v>2030</c:v>
                      </c:pt>
                      <c:pt idx="11">
                        <c:v>2031</c:v>
                      </c:pt>
                      <c:pt idx="12">
                        <c:v>2032</c:v>
                      </c:pt>
                      <c:pt idx="13">
                        <c:v>2033</c:v>
                      </c:pt>
                      <c:pt idx="14">
                        <c:v>2034</c:v>
                      </c:pt>
                      <c:pt idx="15">
                        <c:v>2035</c:v>
                      </c:pt>
                      <c:pt idx="16">
                        <c:v>2036</c:v>
                      </c:pt>
                      <c:pt idx="17">
                        <c:v>2037</c:v>
                      </c:pt>
                      <c:pt idx="18">
                        <c:v>2038</c:v>
                      </c:pt>
                      <c:pt idx="19">
                        <c:v>2039</c:v>
                      </c:pt>
                      <c:pt idx="20">
                        <c:v>2040</c:v>
                      </c:pt>
                      <c:pt idx="21">
                        <c:v>2041</c:v>
                      </c:pt>
                      <c:pt idx="22">
                        <c:v>2042</c:v>
                      </c:pt>
                      <c:pt idx="23">
                        <c:v>2043</c:v>
                      </c:pt>
                      <c:pt idx="24">
                        <c:v>2044</c:v>
                      </c:pt>
                      <c:pt idx="25">
                        <c:v>2045</c:v>
                      </c:pt>
                      <c:pt idx="26">
                        <c:v>2046</c:v>
                      </c:pt>
                      <c:pt idx="27">
                        <c:v>2047</c:v>
                      </c:pt>
                      <c:pt idx="28">
                        <c:v>2048</c:v>
                      </c:pt>
                      <c:pt idx="29">
                        <c:v>2049</c:v>
                      </c:pt>
                      <c:pt idx="30">
                        <c:v>2050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SCENARIOS'!$B$46:$AF$46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1"/>
                      <c:pt idx="0">
                        <c:v>827525</c:v>
                      </c:pt>
                      <c:pt idx="1">
                        <c:v>839574.6</c:v>
                      </c:pt>
                      <c:pt idx="2">
                        <c:v>858070.6</c:v>
                      </c:pt>
                      <c:pt idx="3">
                        <c:v>874852.6</c:v>
                      </c:pt>
                      <c:pt idx="4">
                        <c:v>886247.79999999993</c:v>
                      </c:pt>
                      <c:pt idx="5">
                        <c:v>909254.99999999988</c:v>
                      </c:pt>
                      <c:pt idx="6">
                        <c:v>925455.39999999991</c:v>
                      </c:pt>
                      <c:pt idx="7">
                        <c:v>946916.99999999988</c:v>
                      </c:pt>
                      <c:pt idx="8">
                        <c:v>973388.99999999988</c:v>
                      </c:pt>
                      <c:pt idx="9">
                        <c:v>1020519.7999999999</c:v>
                      </c:pt>
                      <c:pt idx="10">
                        <c:v>1090113.3999999999</c:v>
                      </c:pt>
                      <c:pt idx="11">
                        <c:v>1114143.7999999998</c:v>
                      </c:pt>
                      <c:pt idx="12">
                        <c:v>1165951.3999999999</c:v>
                      </c:pt>
                      <c:pt idx="13">
                        <c:v>1199884.2</c:v>
                      </c:pt>
                      <c:pt idx="14">
                        <c:v>1245972.5999999999</c:v>
                      </c:pt>
                      <c:pt idx="15">
                        <c:v>1281008.9999999998</c:v>
                      </c:pt>
                      <c:pt idx="16">
                        <c:v>1337663.7999999998</c:v>
                      </c:pt>
                      <c:pt idx="17">
                        <c:v>1402736.1999999997</c:v>
                      </c:pt>
                      <c:pt idx="18">
                        <c:v>1460313.7999999998</c:v>
                      </c:pt>
                      <c:pt idx="19">
                        <c:v>1510170.1999999997</c:v>
                      </c:pt>
                      <c:pt idx="20">
                        <c:v>1575381.3999999997</c:v>
                      </c:pt>
                      <c:pt idx="21">
                        <c:v>1655964.1999999997</c:v>
                      </c:pt>
                      <c:pt idx="22">
                        <c:v>1727603.3999999997</c:v>
                      </c:pt>
                      <c:pt idx="23">
                        <c:v>1803770.1999999997</c:v>
                      </c:pt>
                      <c:pt idx="24">
                        <c:v>1861935.0250241545</c:v>
                      </c:pt>
                      <c:pt idx="25">
                        <c:v>1919708.4670519959</c:v>
                      </c:pt>
                      <c:pt idx="26">
                        <c:v>1977093.1596451264</c:v>
                      </c:pt>
                      <c:pt idx="27">
                        <c:v>2034091.7186442805</c:v>
                      </c:pt>
                      <c:pt idx="28">
                        <c:v>2090706.7422885639</c:v>
                      </c:pt>
                      <c:pt idx="29">
                        <c:v>2146940.8113338943</c:v>
                      </c:pt>
                      <c:pt idx="30">
                        <c:v>2202796.489170643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AEBC-4955-8C9B-D24614B04AEC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SCENARIOS'!$A$48</c15:sqref>
                        </c15:formulaRef>
                      </c:ext>
                    </c:extLst>
                    <c:strCache>
                      <c:ptCount val="1"/>
                      <c:pt idx="0">
                        <c:v>Mosaic vegetation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SCENARIOS'!$B$43:$AF$43</c15:sqref>
                        </c15:formulaRef>
                      </c:ext>
                    </c:extLst>
                    <c:numCache>
                      <c:formatCode>0</c:formatCode>
                      <c:ptCount val="31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  <c:pt idx="5">
                        <c:v>2025</c:v>
                      </c:pt>
                      <c:pt idx="6">
                        <c:v>2026</c:v>
                      </c:pt>
                      <c:pt idx="7">
                        <c:v>2027</c:v>
                      </c:pt>
                      <c:pt idx="8">
                        <c:v>2028</c:v>
                      </c:pt>
                      <c:pt idx="9">
                        <c:v>2029</c:v>
                      </c:pt>
                      <c:pt idx="10">
                        <c:v>2030</c:v>
                      </c:pt>
                      <c:pt idx="11">
                        <c:v>2031</c:v>
                      </c:pt>
                      <c:pt idx="12">
                        <c:v>2032</c:v>
                      </c:pt>
                      <c:pt idx="13">
                        <c:v>2033</c:v>
                      </c:pt>
                      <c:pt idx="14">
                        <c:v>2034</c:v>
                      </c:pt>
                      <c:pt idx="15">
                        <c:v>2035</c:v>
                      </c:pt>
                      <c:pt idx="16">
                        <c:v>2036</c:v>
                      </c:pt>
                      <c:pt idx="17">
                        <c:v>2037</c:v>
                      </c:pt>
                      <c:pt idx="18">
                        <c:v>2038</c:v>
                      </c:pt>
                      <c:pt idx="19">
                        <c:v>2039</c:v>
                      </c:pt>
                      <c:pt idx="20">
                        <c:v>2040</c:v>
                      </c:pt>
                      <c:pt idx="21">
                        <c:v>2041</c:v>
                      </c:pt>
                      <c:pt idx="22">
                        <c:v>2042</c:v>
                      </c:pt>
                      <c:pt idx="23">
                        <c:v>2043</c:v>
                      </c:pt>
                      <c:pt idx="24">
                        <c:v>2044</c:v>
                      </c:pt>
                      <c:pt idx="25">
                        <c:v>2045</c:v>
                      </c:pt>
                      <c:pt idx="26">
                        <c:v>2046</c:v>
                      </c:pt>
                      <c:pt idx="27">
                        <c:v>2047</c:v>
                      </c:pt>
                      <c:pt idx="28">
                        <c:v>2048</c:v>
                      </c:pt>
                      <c:pt idx="29">
                        <c:v>2049</c:v>
                      </c:pt>
                      <c:pt idx="30">
                        <c:v>2050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SCENARIOS'!$B$48:$AF$48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1"/>
                      <c:pt idx="0">
                        <c:v>7060675</c:v>
                      </c:pt>
                      <c:pt idx="1">
                        <c:v>7060675</c:v>
                      </c:pt>
                      <c:pt idx="2">
                        <c:v>7060675</c:v>
                      </c:pt>
                      <c:pt idx="3">
                        <c:v>7060675</c:v>
                      </c:pt>
                      <c:pt idx="4">
                        <c:v>7060675</c:v>
                      </c:pt>
                      <c:pt idx="5">
                        <c:v>7060675</c:v>
                      </c:pt>
                      <c:pt idx="6">
                        <c:v>7060675</c:v>
                      </c:pt>
                      <c:pt idx="7">
                        <c:v>7060675</c:v>
                      </c:pt>
                      <c:pt idx="8">
                        <c:v>7060675</c:v>
                      </c:pt>
                      <c:pt idx="9">
                        <c:v>7060675</c:v>
                      </c:pt>
                      <c:pt idx="10">
                        <c:v>7060675</c:v>
                      </c:pt>
                      <c:pt idx="11">
                        <c:v>7060675</c:v>
                      </c:pt>
                      <c:pt idx="12">
                        <c:v>7060675</c:v>
                      </c:pt>
                      <c:pt idx="13">
                        <c:v>7060675</c:v>
                      </c:pt>
                      <c:pt idx="14">
                        <c:v>7060675</c:v>
                      </c:pt>
                      <c:pt idx="15">
                        <c:v>7060675</c:v>
                      </c:pt>
                      <c:pt idx="16">
                        <c:v>7060675</c:v>
                      </c:pt>
                      <c:pt idx="17">
                        <c:v>7060675</c:v>
                      </c:pt>
                      <c:pt idx="18">
                        <c:v>7060675</c:v>
                      </c:pt>
                      <c:pt idx="19">
                        <c:v>7060675</c:v>
                      </c:pt>
                      <c:pt idx="20">
                        <c:v>7060675</c:v>
                      </c:pt>
                      <c:pt idx="21">
                        <c:v>7060675</c:v>
                      </c:pt>
                      <c:pt idx="22">
                        <c:v>7060675</c:v>
                      </c:pt>
                      <c:pt idx="23">
                        <c:v>7060675</c:v>
                      </c:pt>
                      <c:pt idx="24">
                        <c:v>7060675</c:v>
                      </c:pt>
                      <c:pt idx="25">
                        <c:v>7060675</c:v>
                      </c:pt>
                      <c:pt idx="26">
                        <c:v>7060675</c:v>
                      </c:pt>
                      <c:pt idx="27">
                        <c:v>7060675</c:v>
                      </c:pt>
                      <c:pt idx="28">
                        <c:v>7060675</c:v>
                      </c:pt>
                      <c:pt idx="29">
                        <c:v>7060675</c:v>
                      </c:pt>
                      <c:pt idx="30">
                        <c:v>7060675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EBC-4955-8C9B-D24614B04AEC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SCENARIOS'!$A$50</c15:sqref>
                        </c15:formulaRef>
                      </c:ext>
                    </c:extLst>
                    <c:strCache>
                      <c:ptCount val="1"/>
                      <c:pt idx="0">
                        <c:v>Mangrove and flooded forest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SCENARIOS'!$B$43:$AF$43</c15:sqref>
                        </c15:formulaRef>
                      </c:ext>
                    </c:extLst>
                    <c:numCache>
                      <c:formatCode>0</c:formatCode>
                      <c:ptCount val="31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  <c:pt idx="5">
                        <c:v>2025</c:v>
                      </c:pt>
                      <c:pt idx="6">
                        <c:v>2026</c:v>
                      </c:pt>
                      <c:pt idx="7">
                        <c:v>2027</c:v>
                      </c:pt>
                      <c:pt idx="8">
                        <c:v>2028</c:v>
                      </c:pt>
                      <c:pt idx="9">
                        <c:v>2029</c:v>
                      </c:pt>
                      <c:pt idx="10">
                        <c:v>2030</c:v>
                      </c:pt>
                      <c:pt idx="11">
                        <c:v>2031</c:v>
                      </c:pt>
                      <c:pt idx="12">
                        <c:v>2032</c:v>
                      </c:pt>
                      <c:pt idx="13">
                        <c:v>2033</c:v>
                      </c:pt>
                      <c:pt idx="14">
                        <c:v>2034</c:v>
                      </c:pt>
                      <c:pt idx="15">
                        <c:v>2035</c:v>
                      </c:pt>
                      <c:pt idx="16">
                        <c:v>2036</c:v>
                      </c:pt>
                      <c:pt idx="17">
                        <c:v>2037</c:v>
                      </c:pt>
                      <c:pt idx="18">
                        <c:v>2038</c:v>
                      </c:pt>
                      <c:pt idx="19">
                        <c:v>2039</c:v>
                      </c:pt>
                      <c:pt idx="20">
                        <c:v>2040</c:v>
                      </c:pt>
                      <c:pt idx="21">
                        <c:v>2041</c:v>
                      </c:pt>
                      <c:pt idx="22">
                        <c:v>2042</c:v>
                      </c:pt>
                      <c:pt idx="23">
                        <c:v>2043</c:v>
                      </c:pt>
                      <c:pt idx="24">
                        <c:v>2044</c:v>
                      </c:pt>
                      <c:pt idx="25">
                        <c:v>2045</c:v>
                      </c:pt>
                      <c:pt idx="26">
                        <c:v>2046</c:v>
                      </c:pt>
                      <c:pt idx="27">
                        <c:v>2047</c:v>
                      </c:pt>
                      <c:pt idx="28">
                        <c:v>2048</c:v>
                      </c:pt>
                      <c:pt idx="29">
                        <c:v>2049</c:v>
                      </c:pt>
                      <c:pt idx="30">
                        <c:v>2050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SCENARIOS'!$B$50:$AF$50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1"/>
                      <c:pt idx="0">
                        <c:v>2852975</c:v>
                      </c:pt>
                      <c:pt idx="1">
                        <c:v>2852975</c:v>
                      </c:pt>
                      <c:pt idx="2">
                        <c:v>2852975</c:v>
                      </c:pt>
                      <c:pt idx="3">
                        <c:v>2852975</c:v>
                      </c:pt>
                      <c:pt idx="4">
                        <c:v>2852975</c:v>
                      </c:pt>
                      <c:pt idx="5">
                        <c:v>2852975</c:v>
                      </c:pt>
                      <c:pt idx="6">
                        <c:v>2852975</c:v>
                      </c:pt>
                      <c:pt idx="7">
                        <c:v>2852975</c:v>
                      </c:pt>
                      <c:pt idx="8">
                        <c:v>2852975</c:v>
                      </c:pt>
                      <c:pt idx="9">
                        <c:v>2852975</c:v>
                      </c:pt>
                      <c:pt idx="10">
                        <c:v>2852975</c:v>
                      </c:pt>
                      <c:pt idx="11">
                        <c:v>2852975</c:v>
                      </c:pt>
                      <c:pt idx="12">
                        <c:v>2852975</c:v>
                      </c:pt>
                      <c:pt idx="13">
                        <c:v>2852975</c:v>
                      </c:pt>
                      <c:pt idx="14">
                        <c:v>2852975</c:v>
                      </c:pt>
                      <c:pt idx="15">
                        <c:v>2852975</c:v>
                      </c:pt>
                      <c:pt idx="16">
                        <c:v>2852975</c:v>
                      </c:pt>
                      <c:pt idx="17">
                        <c:v>2852975</c:v>
                      </c:pt>
                      <c:pt idx="18">
                        <c:v>2852975</c:v>
                      </c:pt>
                      <c:pt idx="19">
                        <c:v>2852975</c:v>
                      </c:pt>
                      <c:pt idx="20">
                        <c:v>2852975</c:v>
                      </c:pt>
                      <c:pt idx="21">
                        <c:v>2852975</c:v>
                      </c:pt>
                      <c:pt idx="22">
                        <c:v>2852975</c:v>
                      </c:pt>
                      <c:pt idx="23">
                        <c:v>2852975</c:v>
                      </c:pt>
                      <c:pt idx="24">
                        <c:v>2852975</c:v>
                      </c:pt>
                      <c:pt idx="25">
                        <c:v>2852975</c:v>
                      </c:pt>
                      <c:pt idx="26">
                        <c:v>2852975</c:v>
                      </c:pt>
                      <c:pt idx="27">
                        <c:v>2852975</c:v>
                      </c:pt>
                      <c:pt idx="28">
                        <c:v>2852975</c:v>
                      </c:pt>
                      <c:pt idx="29">
                        <c:v>2852975</c:v>
                      </c:pt>
                      <c:pt idx="30">
                        <c:v>2852975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EBC-4955-8C9B-D24614B04AEC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SCENARIOS'!$A$51</c15:sqref>
                        </c15:formulaRef>
                      </c:ext>
                    </c:extLst>
                    <c:strCache>
                      <c:ptCount val="1"/>
                      <c:pt idx="0">
                        <c:v>Urban and bare areas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SCENARIOS'!$B$43:$AF$43</c15:sqref>
                        </c15:formulaRef>
                      </c:ext>
                    </c:extLst>
                    <c:numCache>
                      <c:formatCode>0</c:formatCode>
                      <c:ptCount val="31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  <c:pt idx="5">
                        <c:v>2025</c:v>
                      </c:pt>
                      <c:pt idx="6">
                        <c:v>2026</c:v>
                      </c:pt>
                      <c:pt idx="7">
                        <c:v>2027</c:v>
                      </c:pt>
                      <c:pt idx="8">
                        <c:v>2028</c:v>
                      </c:pt>
                      <c:pt idx="9">
                        <c:v>2029</c:v>
                      </c:pt>
                      <c:pt idx="10">
                        <c:v>2030</c:v>
                      </c:pt>
                      <c:pt idx="11">
                        <c:v>2031</c:v>
                      </c:pt>
                      <c:pt idx="12">
                        <c:v>2032</c:v>
                      </c:pt>
                      <c:pt idx="13">
                        <c:v>2033</c:v>
                      </c:pt>
                      <c:pt idx="14">
                        <c:v>2034</c:v>
                      </c:pt>
                      <c:pt idx="15">
                        <c:v>2035</c:v>
                      </c:pt>
                      <c:pt idx="16">
                        <c:v>2036</c:v>
                      </c:pt>
                      <c:pt idx="17">
                        <c:v>2037</c:v>
                      </c:pt>
                      <c:pt idx="18">
                        <c:v>2038</c:v>
                      </c:pt>
                      <c:pt idx="19">
                        <c:v>2039</c:v>
                      </c:pt>
                      <c:pt idx="20">
                        <c:v>2040</c:v>
                      </c:pt>
                      <c:pt idx="21">
                        <c:v>2041</c:v>
                      </c:pt>
                      <c:pt idx="22">
                        <c:v>2042</c:v>
                      </c:pt>
                      <c:pt idx="23">
                        <c:v>2043</c:v>
                      </c:pt>
                      <c:pt idx="24">
                        <c:v>2044</c:v>
                      </c:pt>
                      <c:pt idx="25">
                        <c:v>2045</c:v>
                      </c:pt>
                      <c:pt idx="26">
                        <c:v>2046</c:v>
                      </c:pt>
                      <c:pt idx="27">
                        <c:v>2047</c:v>
                      </c:pt>
                      <c:pt idx="28">
                        <c:v>2048</c:v>
                      </c:pt>
                      <c:pt idx="29">
                        <c:v>2049</c:v>
                      </c:pt>
                      <c:pt idx="30">
                        <c:v>2050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SCENARIOS'!$B$51:$AF$51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1"/>
                      <c:pt idx="0">
                        <c:v>114300</c:v>
                      </c:pt>
                      <c:pt idx="1">
                        <c:v>114300</c:v>
                      </c:pt>
                      <c:pt idx="2">
                        <c:v>114300</c:v>
                      </c:pt>
                      <c:pt idx="3">
                        <c:v>114300</c:v>
                      </c:pt>
                      <c:pt idx="4">
                        <c:v>114300</c:v>
                      </c:pt>
                      <c:pt idx="5">
                        <c:v>114300</c:v>
                      </c:pt>
                      <c:pt idx="6">
                        <c:v>114300</c:v>
                      </c:pt>
                      <c:pt idx="7">
                        <c:v>114300</c:v>
                      </c:pt>
                      <c:pt idx="8">
                        <c:v>114300</c:v>
                      </c:pt>
                      <c:pt idx="9">
                        <c:v>114300</c:v>
                      </c:pt>
                      <c:pt idx="10">
                        <c:v>114300</c:v>
                      </c:pt>
                      <c:pt idx="11">
                        <c:v>114300</c:v>
                      </c:pt>
                      <c:pt idx="12">
                        <c:v>114300</c:v>
                      </c:pt>
                      <c:pt idx="13">
                        <c:v>114300</c:v>
                      </c:pt>
                      <c:pt idx="14">
                        <c:v>114300</c:v>
                      </c:pt>
                      <c:pt idx="15">
                        <c:v>114300</c:v>
                      </c:pt>
                      <c:pt idx="16">
                        <c:v>114300</c:v>
                      </c:pt>
                      <c:pt idx="17">
                        <c:v>114300</c:v>
                      </c:pt>
                      <c:pt idx="18">
                        <c:v>114300</c:v>
                      </c:pt>
                      <c:pt idx="19">
                        <c:v>114300</c:v>
                      </c:pt>
                      <c:pt idx="20">
                        <c:v>114300</c:v>
                      </c:pt>
                      <c:pt idx="21">
                        <c:v>114300</c:v>
                      </c:pt>
                      <c:pt idx="22">
                        <c:v>114300</c:v>
                      </c:pt>
                      <c:pt idx="23">
                        <c:v>114300</c:v>
                      </c:pt>
                      <c:pt idx="24">
                        <c:v>114300</c:v>
                      </c:pt>
                      <c:pt idx="25">
                        <c:v>114300</c:v>
                      </c:pt>
                      <c:pt idx="26">
                        <c:v>114300</c:v>
                      </c:pt>
                      <c:pt idx="27">
                        <c:v>114300</c:v>
                      </c:pt>
                      <c:pt idx="28">
                        <c:v>114300</c:v>
                      </c:pt>
                      <c:pt idx="29">
                        <c:v>114300</c:v>
                      </c:pt>
                      <c:pt idx="30">
                        <c:v>114300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EBC-4955-8C9B-D24614B04AEC}"/>
                  </c:ext>
                </c:extLst>
              </c15:ser>
            </c15:filteredLineSeries>
            <c15:filteredLine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SCENARIOS'!$A$52</c15:sqref>
                        </c15:formulaRef>
                      </c:ext>
                    </c:extLst>
                    <c:strCache>
                      <c:ptCount val="1"/>
                      <c:pt idx="0">
                        <c:v>Water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SCENARIOS'!$B$43:$AF$43</c15:sqref>
                        </c15:formulaRef>
                      </c:ext>
                    </c:extLst>
                    <c:numCache>
                      <c:formatCode>0</c:formatCode>
                      <c:ptCount val="31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  <c:pt idx="5">
                        <c:v>2025</c:v>
                      </c:pt>
                      <c:pt idx="6">
                        <c:v>2026</c:v>
                      </c:pt>
                      <c:pt idx="7">
                        <c:v>2027</c:v>
                      </c:pt>
                      <c:pt idx="8">
                        <c:v>2028</c:v>
                      </c:pt>
                      <c:pt idx="9">
                        <c:v>2029</c:v>
                      </c:pt>
                      <c:pt idx="10">
                        <c:v>2030</c:v>
                      </c:pt>
                      <c:pt idx="11">
                        <c:v>2031</c:v>
                      </c:pt>
                      <c:pt idx="12">
                        <c:v>2032</c:v>
                      </c:pt>
                      <c:pt idx="13">
                        <c:v>2033</c:v>
                      </c:pt>
                      <c:pt idx="14">
                        <c:v>2034</c:v>
                      </c:pt>
                      <c:pt idx="15">
                        <c:v>2035</c:v>
                      </c:pt>
                      <c:pt idx="16">
                        <c:v>2036</c:v>
                      </c:pt>
                      <c:pt idx="17">
                        <c:v>2037</c:v>
                      </c:pt>
                      <c:pt idx="18">
                        <c:v>2038</c:v>
                      </c:pt>
                      <c:pt idx="19">
                        <c:v>2039</c:v>
                      </c:pt>
                      <c:pt idx="20">
                        <c:v>2040</c:v>
                      </c:pt>
                      <c:pt idx="21">
                        <c:v>2041</c:v>
                      </c:pt>
                      <c:pt idx="22">
                        <c:v>2042</c:v>
                      </c:pt>
                      <c:pt idx="23">
                        <c:v>2043</c:v>
                      </c:pt>
                      <c:pt idx="24">
                        <c:v>2044</c:v>
                      </c:pt>
                      <c:pt idx="25">
                        <c:v>2045</c:v>
                      </c:pt>
                      <c:pt idx="26">
                        <c:v>2046</c:v>
                      </c:pt>
                      <c:pt idx="27">
                        <c:v>2047</c:v>
                      </c:pt>
                      <c:pt idx="28">
                        <c:v>2048</c:v>
                      </c:pt>
                      <c:pt idx="29">
                        <c:v>2049</c:v>
                      </c:pt>
                      <c:pt idx="30">
                        <c:v>2050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SCENARIOS'!$B$52:$AF$52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1"/>
                      <c:pt idx="0">
                        <c:v>1428925</c:v>
                      </c:pt>
                      <c:pt idx="1">
                        <c:v>1428925</c:v>
                      </c:pt>
                      <c:pt idx="2">
                        <c:v>1428925</c:v>
                      </c:pt>
                      <c:pt idx="3">
                        <c:v>1428925</c:v>
                      </c:pt>
                      <c:pt idx="4">
                        <c:v>1428925</c:v>
                      </c:pt>
                      <c:pt idx="5">
                        <c:v>1428925</c:v>
                      </c:pt>
                      <c:pt idx="6">
                        <c:v>1428925</c:v>
                      </c:pt>
                      <c:pt idx="7">
                        <c:v>1428925</c:v>
                      </c:pt>
                      <c:pt idx="8">
                        <c:v>1428925</c:v>
                      </c:pt>
                      <c:pt idx="9">
                        <c:v>1428925</c:v>
                      </c:pt>
                      <c:pt idx="10">
                        <c:v>1428925</c:v>
                      </c:pt>
                      <c:pt idx="11">
                        <c:v>1428925</c:v>
                      </c:pt>
                      <c:pt idx="12">
                        <c:v>1428925</c:v>
                      </c:pt>
                      <c:pt idx="13">
                        <c:v>1428925</c:v>
                      </c:pt>
                      <c:pt idx="14">
                        <c:v>1428925</c:v>
                      </c:pt>
                      <c:pt idx="15">
                        <c:v>1428925</c:v>
                      </c:pt>
                      <c:pt idx="16">
                        <c:v>1428925</c:v>
                      </c:pt>
                      <c:pt idx="17">
                        <c:v>1428925</c:v>
                      </c:pt>
                      <c:pt idx="18">
                        <c:v>1428925</c:v>
                      </c:pt>
                      <c:pt idx="19">
                        <c:v>1428925</c:v>
                      </c:pt>
                      <c:pt idx="20">
                        <c:v>1428925</c:v>
                      </c:pt>
                      <c:pt idx="21">
                        <c:v>1428925</c:v>
                      </c:pt>
                      <c:pt idx="22">
                        <c:v>1428925</c:v>
                      </c:pt>
                      <c:pt idx="23">
                        <c:v>1428925</c:v>
                      </c:pt>
                      <c:pt idx="24">
                        <c:v>1428925</c:v>
                      </c:pt>
                      <c:pt idx="25">
                        <c:v>1428925</c:v>
                      </c:pt>
                      <c:pt idx="26">
                        <c:v>1428925</c:v>
                      </c:pt>
                      <c:pt idx="27">
                        <c:v>1428925</c:v>
                      </c:pt>
                      <c:pt idx="28">
                        <c:v>1428925</c:v>
                      </c:pt>
                      <c:pt idx="29">
                        <c:v>1428925</c:v>
                      </c:pt>
                      <c:pt idx="30">
                        <c:v>1428925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AEBC-4955-8C9B-D24614B04AEC}"/>
                  </c:ext>
                </c:extLst>
              </c15:ser>
            </c15:filteredLineSeries>
          </c:ext>
        </c:extLst>
      </c:lineChart>
      <c:catAx>
        <c:axId val="771588288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71584448"/>
        <c:crosses val="autoZero"/>
        <c:auto val="1"/>
        <c:lblAlgn val="ctr"/>
        <c:lblOffset val="100"/>
        <c:noMultiLvlLbl val="0"/>
      </c:catAx>
      <c:valAx>
        <c:axId val="77158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Hectares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71588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REDEFOR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'DEFOR+LULC SCENARIOS'!$A$59</c:f>
              <c:strCache>
                <c:ptCount val="1"/>
                <c:pt idx="0">
                  <c:v>Rainfed crops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'DEFOR+LULC SCENARIOS'!$B$57:$AF$57</c:f>
              <c:numCache>
                <c:formatCode>0</c:formatCod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numCache>
            </c:numRef>
          </c:cat>
          <c:val>
            <c:numRef>
              <c:f>'DEFOR+LULC SCENARIOS'!$B$59:$AF$59</c:f>
              <c:numCache>
                <c:formatCode>_(* #,##0_);_(* \(#,##0\);_(* "-"??_);_(@_)</c:formatCode>
                <c:ptCount val="31"/>
                <c:pt idx="0">
                  <c:v>6129750</c:v>
                </c:pt>
                <c:pt idx="1">
                  <c:v>6210332.7999999998</c:v>
                </c:pt>
                <c:pt idx="2">
                  <c:v>6281972</c:v>
                </c:pt>
                <c:pt idx="3">
                  <c:v>6358138.7999999998</c:v>
                </c:pt>
                <c:pt idx="4">
                  <c:v>6416303.6250241548</c:v>
                </c:pt>
                <c:pt idx="5">
                  <c:v>6473000.5721627651</c:v>
                </c:pt>
                <c:pt idx="6">
                  <c:v>6528229.6414158307</c:v>
                </c:pt>
                <c:pt idx="7">
                  <c:v>6581990.8327833526</c:v>
                </c:pt>
                <c:pt idx="8">
                  <c:v>6634284.1462653298</c:v>
                </c:pt>
                <c:pt idx="9">
                  <c:v>6685109.5818617623</c:v>
                </c:pt>
                <c:pt idx="10">
                  <c:v>6734467.1395726502</c:v>
                </c:pt>
                <c:pt idx="11">
                  <c:v>6782356.8193979943</c:v>
                </c:pt>
                <c:pt idx="12">
                  <c:v>6828778.6213377938</c:v>
                </c:pt>
                <c:pt idx="13">
                  <c:v>6873732.5453920485</c:v>
                </c:pt>
                <c:pt idx="14">
                  <c:v>6917218.5915607596</c:v>
                </c:pt>
                <c:pt idx="15">
                  <c:v>6959236.7598439259</c:v>
                </c:pt>
                <c:pt idx="16">
                  <c:v>6999787.0502415476</c:v>
                </c:pt>
                <c:pt idx="17">
                  <c:v>7038869.4627536247</c:v>
                </c:pt>
                <c:pt idx="18">
                  <c:v>7076483.9973801579</c:v>
                </c:pt>
                <c:pt idx="19">
                  <c:v>7112630.6541211465</c:v>
                </c:pt>
                <c:pt idx="20">
                  <c:v>7147309.4329765905</c:v>
                </c:pt>
                <c:pt idx="21">
                  <c:v>7180520.3339464897</c:v>
                </c:pt>
                <c:pt idx="22">
                  <c:v>7212263.3570308452</c:v>
                </c:pt>
                <c:pt idx="23">
                  <c:v>7242538.5022296561</c:v>
                </c:pt>
                <c:pt idx="24">
                  <c:v>7271345.7695429223</c:v>
                </c:pt>
                <c:pt idx="25">
                  <c:v>7298685.1589706447</c:v>
                </c:pt>
                <c:pt idx="26">
                  <c:v>7324556.6705128225</c:v>
                </c:pt>
                <c:pt idx="27">
                  <c:v>7348960.3041694555</c:v>
                </c:pt>
                <c:pt idx="28">
                  <c:v>7371896.059940544</c:v>
                </c:pt>
                <c:pt idx="29">
                  <c:v>7393363.9378260886</c:v>
                </c:pt>
                <c:pt idx="30">
                  <c:v>7413363.9378260886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36-45CC-A957-7B48C7F5B455}"/>
            </c:ext>
          </c:extLst>
        </c:ser>
        <c:ser>
          <c:idx val="2"/>
          <c:order val="2"/>
          <c:tx>
            <c:strRef>
              <c:f>'DEFOR+LULC SCENARIOS'!$A$60</c:f>
              <c:strCache>
                <c:ptCount val="1"/>
                <c:pt idx="0">
                  <c:v>Grassland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'DEFOR+LULC SCENARIOS'!$B$57:$AF$57</c:f>
              <c:numCache>
                <c:formatCode>0</c:formatCod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numCache>
            </c:numRef>
          </c:cat>
          <c:val>
            <c:numRef>
              <c:f>'DEFOR+LULC SCENARIOS'!$B$60:$AF$60</c:f>
              <c:numCache>
                <c:formatCode>_(* #,##0_);_(* \(#,##0\);_(* "-"??_);_(@_)</c:formatCode>
                <c:ptCount val="31"/>
                <c:pt idx="0">
                  <c:v>827525</c:v>
                </c:pt>
                <c:pt idx="1">
                  <c:v>908107.8</c:v>
                </c:pt>
                <c:pt idx="2">
                  <c:v>979747</c:v>
                </c:pt>
                <c:pt idx="3">
                  <c:v>1055913.8</c:v>
                </c:pt>
                <c:pt idx="4">
                  <c:v>1114078.6250241548</c:v>
                </c:pt>
                <c:pt idx="5">
                  <c:v>1170775.5721627651</c:v>
                </c:pt>
                <c:pt idx="6">
                  <c:v>1226004.6414158309</c:v>
                </c:pt>
                <c:pt idx="7">
                  <c:v>1279765.8327833526</c:v>
                </c:pt>
                <c:pt idx="8">
                  <c:v>1332059.1462653298</c:v>
                </c:pt>
                <c:pt idx="9">
                  <c:v>1382884.5818617626</c:v>
                </c:pt>
                <c:pt idx="10">
                  <c:v>1432242.1395726509</c:v>
                </c:pt>
                <c:pt idx="11">
                  <c:v>1480131.8193979948</c:v>
                </c:pt>
                <c:pt idx="12">
                  <c:v>1526553.6213377942</c:v>
                </c:pt>
                <c:pt idx="13">
                  <c:v>1571507.5453920492</c:v>
                </c:pt>
                <c:pt idx="14">
                  <c:v>1614993.5915607598</c:v>
                </c:pt>
                <c:pt idx="15">
                  <c:v>1657011.7598439259</c:v>
                </c:pt>
                <c:pt idx="16">
                  <c:v>1697562.0502415476</c:v>
                </c:pt>
                <c:pt idx="17">
                  <c:v>1736644.4627536251</c:v>
                </c:pt>
                <c:pt idx="18">
                  <c:v>1774258.9973801582</c:v>
                </c:pt>
                <c:pt idx="19">
                  <c:v>1810405.6541211468</c:v>
                </c:pt>
                <c:pt idx="20">
                  <c:v>1845084.4329765909</c:v>
                </c:pt>
                <c:pt idx="21">
                  <c:v>1878295.3339464907</c:v>
                </c:pt>
                <c:pt idx="22">
                  <c:v>1910038.3570308459</c:v>
                </c:pt>
                <c:pt idx="23">
                  <c:v>1940313.5022296568</c:v>
                </c:pt>
                <c:pt idx="24">
                  <c:v>1969120.7695429232</c:v>
                </c:pt>
                <c:pt idx="25">
                  <c:v>1996460.1589706452</c:v>
                </c:pt>
                <c:pt idx="26">
                  <c:v>2022331.6705128227</c:v>
                </c:pt>
                <c:pt idx="27">
                  <c:v>2046735.304169456</c:v>
                </c:pt>
                <c:pt idx="28">
                  <c:v>2069671.0599405449</c:v>
                </c:pt>
                <c:pt idx="29">
                  <c:v>2091138.9378260893</c:v>
                </c:pt>
                <c:pt idx="30">
                  <c:v>2111138.9378260896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36-45CC-A957-7B48C7F5B455}"/>
            </c:ext>
          </c:extLst>
        </c:ser>
        <c:ser>
          <c:idx val="3"/>
          <c:order val="3"/>
          <c:tx>
            <c:strRef>
              <c:f>'DEFOR+LULC SCENARIOS'!$A$61</c:f>
              <c:strCache>
                <c:ptCount val="1"/>
                <c:pt idx="0">
                  <c:v>Forest and natural vegetation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'DEFOR+LULC SCENARIOS'!$B$57:$AF$57</c:f>
              <c:numCache>
                <c:formatCode>0</c:formatCod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numCache>
            </c:numRef>
          </c:cat>
          <c:val>
            <c:numRef>
              <c:f>'DEFOR+LULC SCENARIOS'!$B$61:$AF$61</c:f>
              <c:numCache>
                <c:formatCode>_(* #,##0_);_(* \(#,##0\);_(* "-"??_);_(@_)</c:formatCode>
                <c:ptCount val="31"/>
                <c:pt idx="0">
                  <c:v>44905225</c:v>
                </c:pt>
                <c:pt idx="1">
                  <c:v>44703768</c:v>
                </c:pt>
                <c:pt idx="2">
                  <c:v>44524670</c:v>
                </c:pt>
                <c:pt idx="3">
                  <c:v>44334253</c:v>
                </c:pt>
                <c:pt idx="4">
                  <c:v>44188840.937439613</c:v>
                </c:pt>
                <c:pt idx="5">
                  <c:v>44047098.569593087</c:v>
                </c:pt>
                <c:pt idx="6">
                  <c:v>43909025.896460421</c:v>
                </c:pt>
                <c:pt idx="7">
                  <c:v>43774622.918041617</c:v>
                </c:pt>
                <c:pt idx="8">
                  <c:v>43643889.634336673</c:v>
                </c:pt>
                <c:pt idx="9">
                  <c:v>43516826.04534559</c:v>
                </c:pt>
                <c:pt idx="10">
                  <c:v>43393432.151068367</c:v>
                </c:pt>
                <c:pt idx="11">
                  <c:v>43273707.951505005</c:v>
                </c:pt>
                <c:pt idx="12">
                  <c:v>43157653.446655504</c:v>
                </c:pt>
                <c:pt idx="13">
                  <c:v>43045268.636519864</c:v>
                </c:pt>
                <c:pt idx="14">
                  <c:v>42936553.521098085</c:v>
                </c:pt>
                <c:pt idx="15">
                  <c:v>42831508.100390166</c:v>
                </c:pt>
                <c:pt idx="16">
                  <c:v>42730132.374396108</c:v>
                </c:pt>
                <c:pt idx="17">
                  <c:v>42632426.343115918</c:v>
                </c:pt>
                <c:pt idx="18">
                  <c:v>42538390.006549589</c:v>
                </c:pt>
                <c:pt idx="19">
                  <c:v>42448023.364697121</c:v>
                </c:pt>
                <c:pt idx="20">
                  <c:v>42361326.417558514</c:v>
                </c:pt>
                <c:pt idx="21">
                  <c:v>42278299.165133767</c:v>
                </c:pt>
                <c:pt idx="22">
                  <c:v>42198941.607422881</c:v>
                </c:pt>
                <c:pt idx="23">
                  <c:v>42123253.744425856</c:v>
                </c:pt>
                <c:pt idx="24">
                  <c:v>42051235.576142691</c:v>
                </c:pt>
                <c:pt idx="25">
                  <c:v>41982887.102573387</c:v>
                </c:pt>
                <c:pt idx="26">
                  <c:v>41918208.323717944</c:v>
                </c:pt>
                <c:pt idx="27">
                  <c:v>41857199.239576362</c:v>
                </c:pt>
                <c:pt idx="28">
                  <c:v>41799859.850148641</c:v>
                </c:pt>
                <c:pt idx="29">
                  <c:v>41746190.15543478</c:v>
                </c:pt>
                <c:pt idx="30">
                  <c:v>41696190.15543478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536-45CC-A957-7B48C7F5B455}"/>
            </c:ext>
          </c:extLst>
        </c:ser>
        <c:ser>
          <c:idx val="5"/>
          <c:order val="5"/>
          <c:tx>
            <c:strRef>
              <c:f>'DEFOR+LULC SCENARIOS'!$A$63</c:f>
              <c:strCache>
                <c:ptCount val="1"/>
                <c:pt idx="0">
                  <c:v>Shrubland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'DEFOR+LULC SCENARIOS'!$B$57:$AF$57</c:f>
              <c:numCache>
                <c:formatCode>0</c:formatCod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numCache>
            </c:numRef>
          </c:cat>
          <c:val>
            <c:numRef>
              <c:f>'DEFOR+LULC SCENARIOS'!$B$63:$AF$63</c:f>
              <c:numCache>
                <c:formatCode>_(* #,##0_);_(* \(#,##0\);_(* "-"??_);_(@_)</c:formatCode>
                <c:ptCount val="31"/>
                <c:pt idx="0">
                  <c:v>10312075</c:v>
                </c:pt>
                <c:pt idx="1">
                  <c:v>10352366.4</c:v>
                </c:pt>
                <c:pt idx="2">
                  <c:v>10388186</c:v>
                </c:pt>
                <c:pt idx="3">
                  <c:v>10426269.4</c:v>
                </c:pt>
                <c:pt idx="4">
                  <c:v>10455351.812512077</c:v>
                </c:pt>
                <c:pt idx="5">
                  <c:v>10483700.286081383</c:v>
                </c:pt>
                <c:pt idx="6">
                  <c:v>10511314.820707915</c:v>
                </c:pt>
                <c:pt idx="7">
                  <c:v>10538195.416391676</c:v>
                </c:pt>
                <c:pt idx="8">
                  <c:v>10564342.073132664</c:v>
                </c:pt>
                <c:pt idx="9">
                  <c:v>10589754.79093088</c:v>
                </c:pt>
                <c:pt idx="10">
                  <c:v>10614433.569786325</c:v>
                </c:pt>
                <c:pt idx="11">
                  <c:v>10638378.409698997</c:v>
                </c:pt>
                <c:pt idx="12">
                  <c:v>10661589.310668897</c:v>
                </c:pt>
                <c:pt idx="13">
                  <c:v>10684066.272696024</c:v>
                </c:pt>
                <c:pt idx="14">
                  <c:v>10705809.295780379</c:v>
                </c:pt>
                <c:pt idx="15">
                  <c:v>10726818.379921962</c:v>
                </c:pt>
                <c:pt idx="16">
                  <c:v>10747093.525120772</c:v>
                </c:pt>
                <c:pt idx="17">
                  <c:v>10766634.731376812</c:v>
                </c:pt>
                <c:pt idx="18">
                  <c:v>10785441.998690078</c:v>
                </c:pt>
                <c:pt idx="19">
                  <c:v>10803515.327060573</c:v>
                </c:pt>
                <c:pt idx="20">
                  <c:v>10820854.716488294</c:v>
                </c:pt>
                <c:pt idx="21">
                  <c:v>10837460.166973244</c:v>
                </c:pt>
                <c:pt idx="22">
                  <c:v>10853331.678515421</c:v>
                </c:pt>
                <c:pt idx="23">
                  <c:v>10868469.251114827</c:v>
                </c:pt>
                <c:pt idx="24">
                  <c:v>10882872.884771461</c:v>
                </c:pt>
                <c:pt idx="25">
                  <c:v>10896542.579485321</c:v>
                </c:pt>
                <c:pt idx="26">
                  <c:v>10909478.335256411</c:v>
                </c:pt>
                <c:pt idx="27">
                  <c:v>10921680.152084727</c:v>
                </c:pt>
                <c:pt idx="28">
                  <c:v>10933148.029970272</c:v>
                </c:pt>
                <c:pt idx="29">
                  <c:v>10943881.968913043</c:v>
                </c:pt>
                <c:pt idx="30">
                  <c:v>10953881.968913043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536-45CC-A957-7B48C7F5B4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83083808"/>
        <c:axId val="108308332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'DEFOR+LULC SCENARIOS'!$A$58</c15:sqref>
                        </c15:formulaRef>
                      </c:ext>
                    </c:extLst>
                    <c:strCache>
                      <c:ptCount val="1"/>
                      <c:pt idx="0">
                        <c:v>Irrigated crops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'DEFOR+LULC SCENARIOS'!$B$57:$AF$57</c15:sqref>
                        </c15:formulaRef>
                      </c:ext>
                    </c:extLst>
                    <c:numCache>
                      <c:formatCode>0</c:formatCode>
                      <c:ptCount val="31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  <c:pt idx="5">
                        <c:v>2025</c:v>
                      </c:pt>
                      <c:pt idx="6">
                        <c:v>2026</c:v>
                      </c:pt>
                      <c:pt idx="7">
                        <c:v>2027</c:v>
                      </c:pt>
                      <c:pt idx="8">
                        <c:v>2028</c:v>
                      </c:pt>
                      <c:pt idx="9">
                        <c:v>2029</c:v>
                      </c:pt>
                      <c:pt idx="10">
                        <c:v>2030</c:v>
                      </c:pt>
                      <c:pt idx="11">
                        <c:v>2031</c:v>
                      </c:pt>
                      <c:pt idx="12">
                        <c:v>2032</c:v>
                      </c:pt>
                      <c:pt idx="13">
                        <c:v>2033</c:v>
                      </c:pt>
                      <c:pt idx="14">
                        <c:v>2034</c:v>
                      </c:pt>
                      <c:pt idx="15">
                        <c:v>2035</c:v>
                      </c:pt>
                      <c:pt idx="16">
                        <c:v>2036</c:v>
                      </c:pt>
                      <c:pt idx="17">
                        <c:v>2037</c:v>
                      </c:pt>
                      <c:pt idx="18">
                        <c:v>2038</c:v>
                      </c:pt>
                      <c:pt idx="19">
                        <c:v>2039</c:v>
                      </c:pt>
                      <c:pt idx="20">
                        <c:v>2040</c:v>
                      </c:pt>
                      <c:pt idx="21">
                        <c:v>2041</c:v>
                      </c:pt>
                      <c:pt idx="22">
                        <c:v>2042</c:v>
                      </c:pt>
                      <c:pt idx="23">
                        <c:v>2043</c:v>
                      </c:pt>
                      <c:pt idx="24">
                        <c:v>2044</c:v>
                      </c:pt>
                      <c:pt idx="25">
                        <c:v>2045</c:v>
                      </c:pt>
                      <c:pt idx="26">
                        <c:v>2046</c:v>
                      </c:pt>
                      <c:pt idx="27">
                        <c:v>2047</c:v>
                      </c:pt>
                      <c:pt idx="28">
                        <c:v>2048</c:v>
                      </c:pt>
                      <c:pt idx="29">
                        <c:v>2049</c:v>
                      </c:pt>
                      <c:pt idx="30">
                        <c:v>2050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'DEFOR+LULC SCENARIOS'!$B$58:$AF$58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1"/>
                      <c:pt idx="0">
                        <c:v>1645625</c:v>
                      </c:pt>
                      <c:pt idx="1">
                        <c:v>1645625</c:v>
                      </c:pt>
                      <c:pt idx="2">
                        <c:v>1645625</c:v>
                      </c:pt>
                      <c:pt idx="3">
                        <c:v>1645625</c:v>
                      </c:pt>
                      <c:pt idx="4">
                        <c:v>1645625</c:v>
                      </c:pt>
                      <c:pt idx="5">
                        <c:v>1645625</c:v>
                      </c:pt>
                      <c:pt idx="6">
                        <c:v>1645625</c:v>
                      </c:pt>
                      <c:pt idx="7">
                        <c:v>1645625</c:v>
                      </c:pt>
                      <c:pt idx="8">
                        <c:v>1645625</c:v>
                      </c:pt>
                      <c:pt idx="9">
                        <c:v>1645625</c:v>
                      </c:pt>
                      <c:pt idx="10">
                        <c:v>1645625</c:v>
                      </c:pt>
                      <c:pt idx="11">
                        <c:v>1645625</c:v>
                      </c:pt>
                      <c:pt idx="12">
                        <c:v>1645625</c:v>
                      </c:pt>
                      <c:pt idx="13">
                        <c:v>1645625</c:v>
                      </c:pt>
                      <c:pt idx="14">
                        <c:v>1645625</c:v>
                      </c:pt>
                      <c:pt idx="15">
                        <c:v>1645625</c:v>
                      </c:pt>
                      <c:pt idx="16">
                        <c:v>1645625</c:v>
                      </c:pt>
                      <c:pt idx="17">
                        <c:v>1645625</c:v>
                      </c:pt>
                      <c:pt idx="18">
                        <c:v>1645625</c:v>
                      </c:pt>
                      <c:pt idx="19">
                        <c:v>1645625</c:v>
                      </c:pt>
                      <c:pt idx="20">
                        <c:v>1645625</c:v>
                      </c:pt>
                      <c:pt idx="21">
                        <c:v>1645625</c:v>
                      </c:pt>
                      <c:pt idx="22">
                        <c:v>1645625</c:v>
                      </c:pt>
                      <c:pt idx="23">
                        <c:v>1645625</c:v>
                      </c:pt>
                      <c:pt idx="24">
                        <c:v>1645625</c:v>
                      </c:pt>
                      <c:pt idx="25">
                        <c:v>1645625</c:v>
                      </c:pt>
                      <c:pt idx="26">
                        <c:v>1645625</c:v>
                      </c:pt>
                      <c:pt idx="27">
                        <c:v>1645625</c:v>
                      </c:pt>
                      <c:pt idx="28">
                        <c:v>1645625</c:v>
                      </c:pt>
                      <c:pt idx="29">
                        <c:v>1645625</c:v>
                      </c:pt>
                      <c:pt idx="30">
                        <c:v>1645625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4-B536-45CC-A957-7B48C7F5B455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SCENARIOS'!$A$62</c15:sqref>
                        </c15:formulaRef>
                      </c:ext>
                    </c:extLst>
                    <c:strCache>
                      <c:ptCount val="1"/>
                      <c:pt idx="0">
                        <c:v>Mosaic vegetation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SCENARIOS'!$B$57:$AF$57</c15:sqref>
                        </c15:formulaRef>
                      </c:ext>
                    </c:extLst>
                    <c:numCache>
                      <c:formatCode>0</c:formatCode>
                      <c:ptCount val="31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  <c:pt idx="5">
                        <c:v>2025</c:v>
                      </c:pt>
                      <c:pt idx="6">
                        <c:v>2026</c:v>
                      </c:pt>
                      <c:pt idx="7">
                        <c:v>2027</c:v>
                      </c:pt>
                      <c:pt idx="8">
                        <c:v>2028</c:v>
                      </c:pt>
                      <c:pt idx="9">
                        <c:v>2029</c:v>
                      </c:pt>
                      <c:pt idx="10">
                        <c:v>2030</c:v>
                      </c:pt>
                      <c:pt idx="11">
                        <c:v>2031</c:v>
                      </c:pt>
                      <c:pt idx="12">
                        <c:v>2032</c:v>
                      </c:pt>
                      <c:pt idx="13">
                        <c:v>2033</c:v>
                      </c:pt>
                      <c:pt idx="14">
                        <c:v>2034</c:v>
                      </c:pt>
                      <c:pt idx="15">
                        <c:v>2035</c:v>
                      </c:pt>
                      <c:pt idx="16">
                        <c:v>2036</c:v>
                      </c:pt>
                      <c:pt idx="17">
                        <c:v>2037</c:v>
                      </c:pt>
                      <c:pt idx="18">
                        <c:v>2038</c:v>
                      </c:pt>
                      <c:pt idx="19">
                        <c:v>2039</c:v>
                      </c:pt>
                      <c:pt idx="20">
                        <c:v>2040</c:v>
                      </c:pt>
                      <c:pt idx="21">
                        <c:v>2041</c:v>
                      </c:pt>
                      <c:pt idx="22">
                        <c:v>2042</c:v>
                      </c:pt>
                      <c:pt idx="23">
                        <c:v>2043</c:v>
                      </c:pt>
                      <c:pt idx="24">
                        <c:v>2044</c:v>
                      </c:pt>
                      <c:pt idx="25">
                        <c:v>2045</c:v>
                      </c:pt>
                      <c:pt idx="26">
                        <c:v>2046</c:v>
                      </c:pt>
                      <c:pt idx="27">
                        <c:v>2047</c:v>
                      </c:pt>
                      <c:pt idx="28">
                        <c:v>2048</c:v>
                      </c:pt>
                      <c:pt idx="29">
                        <c:v>2049</c:v>
                      </c:pt>
                      <c:pt idx="30">
                        <c:v>2050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SCENARIOS'!$B$62:$AF$62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1"/>
                      <c:pt idx="0">
                        <c:v>7060675</c:v>
                      </c:pt>
                      <c:pt idx="1">
                        <c:v>7060675</c:v>
                      </c:pt>
                      <c:pt idx="2">
                        <c:v>7060675</c:v>
                      </c:pt>
                      <c:pt idx="3">
                        <c:v>7060675</c:v>
                      </c:pt>
                      <c:pt idx="4">
                        <c:v>7060675</c:v>
                      </c:pt>
                      <c:pt idx="5">
                        <c:v>7060675</c:v>
                      </c:pt>
                      <c:pt idx="6">
                        <c:v>7060675</c:v>
                      </c:pt>
                      <c:pt idx="7">
                        <c:v>7060675</c:v>
                      </c:pt>
                      <c:pt idx="8">
                        <c:v>7060675</c:v>
                      </c:pt>
                      <c:pt idx="9">
                        <c:v>7060675</c:v>
                      </c:pt>
                      <c:pt idx="10">
                        <c:v>7060675</c:v>
                      </c:pt>
                      <c:pt idx="11">
                        <c:v>7060675</c:v>
                      </c:pt>
                      <c:pt idx="12">
                        <c:v>7060675</c:v>
                      </c:pt>
                      <c:pt idx="13">
                        <c:v>7060675</c:v>
                      </c:pt>
                      <c:pt idx="14">
                        <c:v>7060675</c:v>
                      </c:pt>
                      <c:pt idx="15">
                        <c:v>7060675</c:v>
                      </c:pt>
                      <c:pt idx="16">
                        <c:v>7060675</c:v>
                      </c:pt>
                      <c:pt idx="17">
                        <c:v>7060675</c:v>
                      </c:pt>
                      <c:pt idx="18">
                        <c:v>7060675</c:v>
                      </c:pt>
                      <c:pt idx="19">
                        <c:v>7060675</c:v>
                      </c:pt>
                      <c:pt idx="20">
                        <c:v>7060675</c:v>
                      </c:pt>
                      <c:pt idx="21">
                        <c:v>7060675</c:v>
                      </c:pt>
                      <c:pt idx="22">
                        <c:v>7060675</c:v>
                      </c:pt>
                      <c:pt idx="23">
                        <c:v>7060675</c:v>
                      </c:pt>
                      <c:pt idx="24">
                        <c:v>7060675</c:v>
                      </c:pt>
                      <c:pt idx="25">
                        <c:v>7060675</c:v>
                      </c:pt>
                      <c:pt idx="26">
                        <c:v>7060675</c:v>
                      </c:pt>
                      <c:pt idx="27">
                        <c:v>7060675</c:v>
                      </c:pt>
                      <c:pt idx="28">
                        <c:v>7060675</c:v>
                      </c:pt>
                      <c:pt idx="29">
                        <c:v>7060675</c:v>
                      </c:pt>
                      <c:pt idx="30">
                        <c:v>7060675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B536-45CC-A957-7B48C7F5B455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SCENARIOS'!$A$64</c15:sqref>
                        </c15:formulaRef>
                      </c:ext>
                    </c:extLst>
                    <c:strCache>
                      <c:ptCount val="1"/>
                      <c:pt idx="0">
                        <c:v>Mangrove and flooded forest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SCENARIOS'!$B$57:$AF$57</c15:sqref>
                        </c15:formulaRef>
                      </c:ext>
                    </c:extLst>
                    <c:numCache>
                      <c:formatCode>0</c:formatCode>
                      <c:ptCount val="31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  <c:pt idx="5">
                        <c:v>2025</c:v>
                      </c:pt>
                      <c:pt idx="6">
                        <c:v>2026</c:v>
                      </c:pt>
                      <c:pt idx="7">
                        <c:v>2027</c:v>
                      </c:pt>
                      <c:pt idx="8">
                        <c:v>2028</c:v>
                      </c:pt>
                      <c:pt idx="9">
                        <c:v>2029</c:v>
                      </c:pt>
                      <c:pt idx="10">
                        <c:v>2030</c:v>
                      </c:pt>
                      <c:pt idx="11">
                        <c:v>2031</c:v>
                      </c:pt>
                      <c:pt idx="12">
                        <c:v>2032</c:v>
                      </c:pt>
                      <c:pt idx="13">
                        <c:v>2033</c:v>
                      </c:pt>
                      <c:pt idx="14">
                        <c:v>2034</c:v>
                      </c:pt>
                      <c:pt idx="15">
                        <c:v>2035</c:v>
                      </c:pt>
                      <c:pt idx="16">
                        <c:v>2036</c:v>
                      </c:pt>
                      <c:pt idx="17">
                        <c:v>2037</c:v>
                      </c:pt>
                      <c:pt idx="18">
                        <c:v>2038</c:v>
                      </c:pt>
                      <c:pt idx="19">
                        <c:v>2039</c:v>
                      </c:pt>
                      <c:pt idx="20">
                        <c:v>2040</c:v>
                      </c:pt>
                      <c:pt idx="21">
                        <c:v>2041</c:v>
                      </c:pt>
                      <c:pt idx="22">
                        <c:v>2042</c:v>
                      </c:pt>
                      <c:pt idx="23">
                        <c:v>2043</c:v>
                      </c:pt>
                      <c:pt idx="24">
                        <c:v>2044</c:v>
                      </c:pt>
                      <c:pt idx="25">
                        <c:v>2045</c:v>
                      </c:pt>
                      <c:pt idx="26">
                        <c:v>2046</c:v>
                      </c:pt>
                      <c:pt idx="27">
                        <c:v>2047</c:v>
                      </c:pt>
                      <c:pt idx="28">
                        <c:v>2048</c:v>
                      </c:pt>
                      <c:pt idx="29">
                        <c:v>2049</c:v>
                      </c:pt>
                      <c:pt idx="30">
                        <c:v>2050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SCENARIOS'!$B$64:$AF$64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1"/>
                      <c:pt idx="0">
                        <c:v>2852975</c:v>
                      </c:pt>
                      <c:pt idx="1">
                        <c:v>2852975</c:v>
                      </c:pt>
                      <c:pt idx="2">
                        <c:v>2852975</c:v>
                      </c:pt>
                      <c:pt idx="3">
                        <c:v>2852975</c:v>
                      </c:pt>
                      <c:pt idx="4">
                        <c:v>2852975</c:v>
                      </c:pt>
                      <c:pt idx="5">
                        <c:v>2852975</c:v>
                      </c:pt>
                      <c:pt idx="6">
                        <c:v>2852975</c:v>
                      </c:pt>
                      <c:pt idx="7">
                        <c:v>2852975</c:v>
                      </c:pt>
                      <c:pt idx="8">
                        <c:v>2852975</c:v>
                      </c:pt>
                      <c:pt idx="9">
                        <c:v>2852975</c:v>
                      </c:pt>
                      <c:pt idx="10">
                        <c:v>2852975</c:v>
                      </c:pt>
                      <c:pt idx="11">
                        <c:v>2852975</c:v>
                      </c:pt>
                      <c:pt idx="12">
                        <c:v>2852975</c:v>
                      </c:pt>
                      <c:pt idx="13">
                        <c:v>2852975</c:v>
                      </c:pt>
                      <c:pt idx="14">
                        <c:v>2852975</c:v>
                      </c:pt>
                      <c:pt idx="15">
                        <c:v>2852975</c:v>
                      </c:pt>
                      <c:pt idx="16">
                        <c:v>2852975</c:v>
                      </c:pt>
                      <c:pt idx="17">
                        <c:v>2852975</c:v>
                      </c:pt>
                      <c:pt idx="18">
                        <c:v>2852975</c:v>
                      </c:pt>
                      <c:pt idx="19">
                        <c:v>2852975</c:v>
                      </c:pt>
                      <c:pt idx="20">
                        <c:v>2852975</c:v>
                      </c:pt>
                      <c:pt idx="21">
                        <c:v>2852975</c:v>
                      </c:pt>
                      <c:pt idx="22">
                        <c:v>2852975</c:v>
                      </c:pt>
                      <c:pt idx="23">
                        <c:v>2852975</c:v>
                      </c:pt>
                      <c:pt idx="24">
                        <c:v>2852975</c:v>
                      </c:pt>
                      <c:pt idx="25">
                        <c:v>2852975</c:v>
                      </c:pt>
                      <c:pt idx="26">
                        <c:v>2852975</c:v>
                      </c:pt>
                      <c:pt idx="27">
                        <c:v>2852975</c:v>
                      </c:pt>
                      <c:pt idx="28">
                        <c:v>2852975</c:v>
                      </c:pt>
                      <c:pt idx="29">
                        <c:v>2852975</c:v>
                      </c:pt>
                      <c:pt idx="30">
                        <c:v>2852975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B536-45CC-A957-7B48C7F5B455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SCENARIOS'!$A$65</c15:sqref>
                        </c15:formulaRef>
                      </c:ext>
                    </c:extLst>
                    <c:strCache>
                      <c:ptCount val="1"/>
                      <c:pt idx="0">
                        <c:v>Urban and bare areas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SCENARIOS'!$B$57:$AF$57</c15:sqref>
                        </c15:formulaRef>
                      </c:ext>
                    </c:extLst>
                    <c:numCache>
                      <c:formatCode>0</c:formatCode>
                      <c:ptCount val="31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  <c:pt idx="5">
                        <c:v>2025</c:v>
                      </c:pt>
                      <c:pt idx="6">
                        <c:v>2026</c:v>
                      </c:pt>
                      <c:pt idx="7">
                        <c:v>2027</c:v>
                      </c:pt>
                      <c:pt idx="8">
                        <c:v>2028</c:v>
                      </c:pt>
                      <c:pt idx="9">
                        <c:v>2029</c:v>
                      </c:pt>
                      <c:pt idx="10">
                        <c:v>2030</c:v>
                      </c:pt>
                      <c:pt idx="11">
                        <c:v>2031</c:v>
                      </c:pt>
                      <c:pt idx="12">
                        <c:v>2032</c:v>
                      </c:pt>
                      <c:pt idx="13">
                        <c:v>2033</c:v>
                      </c:pt>
                      <c:pt idx="14">
                        <c:v>2034</c:v>
                      </c:pt>
                      <c:pt idx="15">
                        <c:v>2035</c:v>
                      </c:pt>
                      <c:pt idx="16">
                        <c:v>2036</c:v>
                      </c:pt>
                      <c:pt idx="17">
                        <c:v>2037</c:v>
                      </c:pt>
                      <c:pt idx="18">
                        <c:v>2038</c:v>
                      </c:pt>
                      <c:pt idx="19">
                        <c:v>2039</c:v>
                      </c:pt>
                      <c:pt idx="20">
                        <c:v>2040</c:v>
                      </c:pt>
                      <c:pt idx="21">
                        <c:v>2041</c:v>
                      </c:pt>
                      <c:pt idx="22">
                        <c:v>2042</c:v>
                      </c:pt>
                      <c:pt idx="23">
                        <c:v>2043</c:v>
                      </c:pt>
                      <c:pt idx="24">
                        <c:v>2044</c:v>
                      </c:pt>
                      <c:pt idx="25">
                        <c:v>2045</c:v>
                      </c:pt>
                      <c:pt idx="26">
                        <c:v>2046</c:v>
                      </c:pt>
                      <c:pt idx="27">
                        <c:v>2047</c:v>
                      </c:pt>
                      <c:pt idx="28">
                        <c:v>2048</c:v>
                      </c:pt>
                      <c:pt idx="29">
                        <c:v>2049</c:v>
                      </c:pt>
                      <c:pt idx="30">
                        <c:v>2050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SCENARIOS'!$B$65:$AF$65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1"/>
                      <c:pt idx="0">
                        <c:v>114300</c:v>
                      </c:pt>
                      <c:pt idx="1">
                        <c:v>114300</c:v>
                      </c:pt>
                      <c:pt idx="2">
                        <c:v>114300</c:v>
                      </c:pt>
                      <c:pt idx="3">
                        <c:v>114300</c:v>
                      </c:pt>
                      <c:pt idx="4">
                        <c:v>114300</c:v>
                      </c:pt>
                      <c:pt idx="5">
                        <c:v>114300</c:v>
                      </c:pt>
                      <c:pt idx="6">
                        <c:v>114300</c:v>
                      </c:pt>
                      <c:pt idx="7">
                        <c:v>114300</c:v>
                      </c:pt>
                      <c:pt idx="8">
                        <c:v>114300</c:v>
                      </c:pt>
                      <c:pt idx="9">
                        <c:v>114300</c:v>
                      </c:pt>
                      <c:pt idx="10">
                        <c:v>114300</c:v>
                      </c:pt>
                      <c:pt idx="11">
                        <c:v>114300</c:v>
                      </c:pt>
                      <c:pt idx="12">
                        <c:v>114300</c:v>
                      </c:pt>
                      <c:pt idx="13">
                        <c:v>114300</c:v>
                      </c:pt>
                      <c:pt idx="14">
                        <c:v>114300</c:v>
                      </c:pt>
                      <c:pt idx="15">
                        <c:v>114300</c:v>
                      </c:pt>
                      <c:pt idx="16">
                        <c:v>114300</c:v>
                      </c:pt>
                      <c:pt idx="17">
                        <c:v>114300</c:v>
                      </c:pt>
                      <c:pt idx="18">
                        <c:v>114300</c:v>
                      </c:pt>
                      <c:pt idx="19">
                        <c:v>114300</c:v>
                      </c:pt>
                      <c:pt idx="20">
                        <c:v>114300</c:v>
                      </c:pt>
                      <c:pt idx="21">
                        <c:v>114300</c:v>
                      </c:pt>
                      <c:pt idx="22">
                        <c:v>114300</c:v>
                      </c:pt>
                      <c:pt idx="23">
                        <c:v>114300</c:v>
                      </c:pt>
                      <c:pt idx="24">
                        <c:v>114300</c:v>
                      </c:pt>
                      <c:pt idx="25">
                        <c:v>114300</c:v>
                      </c:pt>
                      <c:pt idx="26">
                        <c:v>114300</c:v>
                      </c:pt>
                      <c:pt idx="27">
                        <c:v>114300</c:v>
                      </c:pt>
                      <c:pt idx="28">
                        <c:v>114300</c:v>
                      </c:pt>
                      <c:pt idx="29">
                        <c:v>114300</c:v>
                      </c:pt>
                      <c:pt idx="30">
                        <c:v>114300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B536-45CC-A957-7B48C7F5B455}"/>
                  </c:ext>
                </c:extLst>
              </c15:ser>
            </c15:filteredLineSeries>
            <c15:filteredLine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SCENARIOS'!$A$66</c15:sqref>
                        </c15:formulaRef>
                      </c:ext>
                    </c:extLst>
                    <c:strCache>
                      <c:ptCount val="1"/>
                      <c:pt idx="0">
                        <c:v>Water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SCENARIOS'!$B$57:$AF$57</c15:sqref>
                        </c15:formulaRef>
                      </c:ext>
                    </c:extLst>
                    <c:numCache>
                      <c:formatCode>0</c:formatCode>
                      <c:ptCount val="31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  <c:pt idx="5">
                        <c:v>2025</c:v>
                      </c:pt>
                      <c:pt idx="6">
                        <c:v>2026</c:v>
                      </c:pt>
                      <c:pt idx="7">
                        <c:v>2027</c:v>
                      </c:pt>
                      <c:pt idx="8">
                        <c:v>2028</c:v>
                      </c:pt>
                      <c:pt idx="9">
                        <c:v>2029</c:v>
                      </c:pt>
                      <c:pt idx="10">
                        <c:v>2030</c:v>
                      </c:pt>
                      <c:pt idx="11">
                        <c:v>2031</c:v>
                      </c:pt>
                      <c:pt idx="12">
                        <c:v>2032</c:v>
                      </c:pt>
                      <c:pt idx="13">
                        <c:v>2033</c:v>
                      </c:pt>
                      <c:pt idx="14">
                        <c:v>2034</c:v>
                      </c:pt>
                      <c:pt idx="15">
                        <c:v>2035</c:v>
                      </c:pt>
                      <c:pt idx="16">
                        <c:v>2036</c:v>
                      </c:pt>
                      <c:pt idx="17">
                        <c:v>2037</c:v>
                      </c:pt>
                      <c:pt idx="18">
                        <c:v>2038</c:v>
                      </c:pt>
                      <c:pt idx="19">
                        <c:v>2039</c:v>
                      </c:pt>
                      <c:pt idx="20">
                        <c:v>2040</c:v>
                      </c:pt>
                      <c:pt idx="21">
                        <c:v>2041</c:v>
                      </c:pt>
                      <c:pt idx="22">
                        <c:v>2042</c:v>
                      </c:pt>
                      <c:pt idx="23">
                        <c:v>2043</c:v>
                      </c:pt>
                      <c:pt idx="24">
                        <c:v>2044</c:v>
                      </c:pt>
                      <c:pt idx="25">
                        <c:v>2045</c:v>
                      </c:pt>
                      <c:pt idx="26">
                        <c:v>2046</c:v>
                      </c:pt>
                      <c:pt idx="27">
                        <c:v>2047</c:v>
                      </c:pt>
                      <c:pt idx="28">
                        <c:v>2048</c:v>
                      </c:pt>
                      <c:pt idx="29">
                        <c:v>2049</c:v>
                      </c:pt>
                      <c:pt idx="30">
                        <c:v>2050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SCENARIOS'!$B$66:$AF$66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1"/>
                      <c:pt idx="0">
                        <c:v>1428925</c:v>
                      </c:pt>
                      <c:pt idx="1">
                        <c:v>1428925</c:v>
                      </c:pt>
                      <c:pt idx="2">
                        <c:v>1428925</c:v>
                      </c:pt>
                      <c:pt idx="3">
                        <c:v>1428925</c:v>
                      </c:pt>
                      <c:pt idx="4">
                        <c:v>1428925</c:v>
                      </c:pt>
                      <c:pt idx="5">
                        <c:v>1428925</c:v>
                      </c:pt>
                      <c:pt idx="6">
                        <c:v>1428925</c:v>
                      </c:pt>
                      <c:pt idx="7">
                        <c:v>1428925</c:v>
                      </c:pt>
                      <c:pt idx="8">
                        <c:v>1428925</c:v>
                      </c:pt>
                      <c:pt idx="9">
                        <c:v>1428925</c:v>
                      </c:pt>
                      <c:pt idx="10">
                        <c:v>1428925</c:v>
                      </c:pt>
                      <c:pt idx="11">
                        <c:v>1428925</c:v>
                      </c:pt>
                      <c:pt idx="12">
                        <c:v>1428925</c:v>
                      </c:pt>
                      <c:pt idx="13">
                        <c:v>1428925</c:v>
                      </c:pt>
                      <c:pt idx="14">
                        <c:v>1428925</c:v>
                      </c:pt>
                      <c:pt idx="15">
                        <c:v>1428925</c:v>
                      </c:pt>
                      <c:pt idx="16">
                        <c:v>1428925</c:v>
                      </c:pt>
                      <c:pt idx="17">
                        <c:v>1428925</c:v>
                      </c:pt>
                      <c:pt idx="18">
                        <c:v>1428925</c:v>
                      </c:pt>
                      <c:pt idx="19">
                        <c:v>1428925</c:v>
                      </c:pt>
                      <c:pt idx="20">
                        <c:v>1428925</c:v>
                      </c:pt>
                      <c:pt idx="21">
                        <c:v>1428925</c:v>
                      </c:pt>
                      <c:pt idx="22">
                        <c:v>1428925</c:v>
                      </c:pt>
                      <c:pt idx="23">
                        <c:v>1428925</c:v>
                      </c:pt>
                      <c:pt idx="24">
                        <c:v>1428925</c:v>
                      </c:pt>
                      <c:pt idx="25">
                        <c:v>1428925</c:v>
                      </c:pt>
                      <c:pt idx="26">
                        <c:v>1428925</c:v>
                      </c:pt>
                      <c:pt idx="27">
                        <c:v>1428925</c:v>
                      </c:pt>
                      <c:pt idx="28">
                        <c:v>1428925</c:v>
                      </c:pt>
                      <c:pt idx="29">
                        <c:v>1428925</c:v>
                      </c:pt>
                      <c:pt idx="30">
                        <c:v>1428925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B536-45CC-A957-7B48C7F5B455}"/>
                  </c:ext>
                </c:extLst>
              </c15:ser>
            </c15:filteredLineSeries>
          </c:ext>
        </c:extLst>
      </c:lineChart>
      <c:catAx>
        <c:axId val="1083083808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83083328"/>
        <c:crosses val="autoZero"/>
        <c:auto val="1"/>
        <c:lblAlgn val="ctr"/>
        <c:lblOffset val="100"/>
        <c:noMultiLvlLbl val="0"/>
      </c:catAx>
      <c:valAx>
        <c:axId val="1083083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Hectares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83083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ELIMDEFOR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'DEFOR+LULC SCENARIOS'!$A$74</c:f>
              <c:strCache>
                <c:ptCount val="1"/>
                <c:pt idx="0">
                  <c:v>Rainfed crops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'DEFOR+LULC SCENARIOS'!$B$72:$AF$72</c:f>
              <c:numCache>
                <c:formatCode>0</c:formatCod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numCache>
            </c:numRef>
          </c:cat>
          <c:val>
            <c:numRef>
              <c:f>'DEFOR+LULC SCENARIOS'!$B$74:$AF$74</c:f>
              <c:numCache>
                <c:formatCode>_(* #,##0_);_(* \(#,##0\);_(* "-"??_);_(@_)</c:formatCode>
                <c:ptCount val="31"/>
                <c:pt idx="0">
                  <c:v>6129750</c:v>
                </c:pt>
                <c:pt idx="1">
                  <c:v>6210332.7999999998</c:v>
                </c:pt>
                <c:pt idx="2">
                  <c:v>6281972</c:v>
                </c:pt>
                <c:pt idx="3">
                  <c:v>6358138.7999999998</c:v>
                </c:pt>
                <c:pt idx="4">
                  <c:v>6416303.6250241548</c:v>
                </c:pt>
                <c:pt idx="5">
                  <c:v>6472231.3413935341</c:v>
                </c:pt>
                <c:pt idx="6">
                  <c:v>6525921.9491081387</c:v>
                </c:pt>
                <c:pt idx="7">
                  <c:v>6577375.4481679676</c:v>
                </c:pt>
                <c:pt idx="8">
                  <c:v>6626591.8385730218</c:v>
                </c:pt>
                <c:pt idx="9">
                  <c:v>6673571.1203233004</c:v>
                </c:pt>
                <c:pt idx="10">
                  <c:v>6718313.2934188042</c:v>
                </c:pt>
                <c:pt idx="11">
                  <c:v>6760818.3578595323</c:v>
                </c:pt>
                <c:pt idx="12">
                  <c:v>6801086.3136454858</c:v>
                </c:pt>
                <c:pt idx="13">
                  <c:v>6839117.1607766636</c:v>
                </c:pt>
                <c:pt idx="14">
                  <c:v>6874910.8992530666</c:v>
                </c:pt>
                <c:pt idx="15">
                  <c:v>6908467.529074694</c:v>
                </c:pt>
                <c:pt idx="16">
                  <c:v>6939787.0502415467</c:v>
                </c:pt>
                <c:pt idx="17">
                  <c:v>6968869.4627536237</c:v>
                </c:pt>
                <c:pt idx="18">
                  <c:v>6995714.766610926</c:v>
                </c:pt>
                <c:pt idx="19">
                  <c:v>7020322.9618134527</c:v>
                </c:pt>
                <c:pt idx="20">
                  <c:v>7042694.0483612046</c:v>
                </c:pt>
                <c:pt idx="21">
                  <c:v>7062828.0262541808</c:v>
                </c:pt>
                <c:pt idx="22">
                  <c:v>7080724.8954923823</c:v>
                </c:pt>
                <c:pt idx="23">
                  <c:v>7096384.6560758082</c:v>
                </c:pt>
                <c:pt idx="24">
                  <c:v>7109807.3080044594</c:v>
                </c:pt>
                <c:pt idx="25">
                  <c:v>7120992.8512783349</c:v>
                </c:pt>
                <c:pt idx="26">
                  <c:v>7129941.2858974356</c:v>
                </c:pt>
                <c:pt idx="27">
                  <c:v>7136652.6118617607</c:v>
                </c:pt>
                <c:pt idx="28">
                  <c:v>7141126.8291713111</c:v>
                </c:pt>
                <c:pt idx="29">
                  <c:v>7143363.9378260858</c:v>
                </c:pt>
                <c:pt idx="30">
                  <c:v>7143363.9378260858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64-4607-9195-BF57F586CFCA}"/>
            </c:ext>
          </c:extLst>
        </c:ser>
        <c:ser>
          <c:idx val="2"/>
          <c:order val="2"/>
          <c:tx>
            <c:strRef>
              <c:f>'DEFOR+LULC SCENARIOS'!$A$75</c:f>
              <c:strCache>
                <c:ptCount val="1"/>
                <c:pt idx="0">
                  <c:v>Grassland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'DEFOR+LULC SCENARIOS'!$B$72:$AF$72</c:f>
              <c:numCache>
                <c:formatCode>0</c:formatCod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numCache>
            </c:numRef>
          </c:cat>
          <c:val>
            <c:numRef>
              <c:f>'DEFOR+LULC SCENARIOS'!$B$75:$AF$75</c:f>
              <c:numCache>
                <c:formatCode>_(* #,##0_);_(* \(#,##0\);_(* "-"??_);_(@_)</c:formatCode>
                <c:ptCount val="31"/>
                <c:pt idx="0">
                  <c:v>827525</c:v>
                </c:pt>
                <c:pt idx="1">
                  <c:v>908107.8</c:v>
                </c:pt>
                <c:pt idx="2">
                  <c:v>979747</c:v>
                </c:pt>
                <c:pt idx="3">
                  <c:v>1055913.8</c:v>
                </c:pt>
                <c:pt idx="4">
                  <c:v>1114078.6250241548</c:v>
                </c:pt>
                <c:pt idx="5">
                  <c:v>1170006.3413935343</c:v>
                </c:pt>
                <c:pt idx="6">
                  <c:v>1223696.9491081387</c:v>
                </c:pt>
                <c:pt idx="7">
                  <c:v>1275150.4481679678</c:v>
                </c:pt>
                <c:pt idx="8">
                  <c:v>1324366.8385730218</c:v>
                </c:pt>
                <c:pt idx="9">
                  <c:v>1371346.1203233006</c:v>
                </c:pt>
                <c:pt idx="10">
                  <c:v>1416088.2934188042</c:v>
                </c:pt>
                <c:pt idx="11">
                  <c:v>1458593.3578595326</c:v>
                </c:pt>
                <c:pt idx="12">
                  <c:v>1498861.3136454858</c:v>
                </c:pt>
                <c:pt idx="13">
                  <c:v>1536892.1607766638</c:v>
                </c:pt>
                <c:pt idx="14">
                  <c:v>1572685.8992530666</c:v>
                </c:pt>
                <c:pt idx="15">
                  <c:v>1606242.5290746945</c:v>
                </c:pt>
                <c:pt idx="16">
                  <c:v>1637562.0502415472</c:v>
                </c:pt>
                <c:pt idx="17">
                  <c:v>1666644.4627536247</c:v>
                </c:pt>
                <c:pt idx="18">
                  <c:v>1693489.7666109269</c:v>
                </c:pt>
                <c:pt idx="19">
                  <c:v>1718097.9618134541</c:v>
                </c:pt>
                <c:pt idx="20">
                  <c:v>1740469.048361206</c:v>
                </c:pt>
                <c:pt idx="21">
                  <c:v>1760603.0262541827</c:v>
                </c:pt>
                <c:pt idx="22">
                  <c:v>1778499.8954923842</c:v>
                </c:pt>
                <c:pt idx="23">
                  <c:v>1794159.6560758105</c:v>
                </c:pt>
                <c:pt idx="24">
                  <c:v>1807582.3080044617</c:v>
                </c:pt>
                <c:pt idx="25">
                  <c:v>1818767.8512783377</c:v>
                </c:pt>
                <c:pt idx="26">
                  <c:v>1827716.2858974384</c:v>
                </c:pt>
                <c:pt idx="27">
                  <c:v>1834427.611861764</c:v>
                </c:pt>
                <c:pt idx="28">
                  <c:v>1838901.8291713144</c:v>
                </c:pt>
                <c:pt idx="29">
                  <c:v>1841138.9378260896</c:v>
                </c:pt>
                <c:pt idx="30">
                  <c:v>1841138.9378260896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64-4607-9195-BF57F586CFCA}"/>
            </c:ext>
          </c:extLst>
        </c:ser>
        <c:ser>
          <c:idx val="3"/>
          <c:order val="3"/>
          <c:tx>
            <c:strRef>
              <c:f>'DEFOR+LULC SCENARIOS'!$A$76</c:f>
              <c:strCache>
                <c:ptCount val="1"/>
                <c:pt idx="0">
                  <c:v>Forest and natural vegetation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'DEFOR+LULC SCENARIOS'!$B$72:$AF$72</c:f>
              <c:numCache>
                <c:formatCode>0</c:formatCod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numCache>
            </c:numRef>
          </c:cat>
          <c:val>
            <c:numRef>
              <c:f>'DEFOR+LULC SCENARIOS'!$B$76:$AF$76</c:f>
              <c:numCache>
                <c:formatCode>_(* #,##0_);_(* \(#,##0\);_(* "-"??_);_(@_)</c:formatCode>
                <c:ptCount val="31"/>
                <c:pt idx="0">
                  <c:v>44905225</c:v>
                </c:pt>
                <c:pt idx="1">
                  <c:v>44703768</c:v>
                </c:pt>
                <c:pt idx="2">
                  <c:v>44524670</c:v>
                </c:pt>
                <c:pt idx="3">
                  <c:v>44334253</c:v>
                </c:pt>
                <c:pt idx="4">
                  <c:v>44188840.937439613</c:v>
                </c:pt>
                <c:pt idx="5">
                  <c:v>44049021.646516167</c:v>
                </c:pt>
                <c:pt idx="6">
                  <c:v>43914795.127229653</c:v>
                </c:pt>
                <c:pt idx="7">
                  <c:v>43786161.379580081</c:v>
                </c:pt>
                <c:pt idx="8">
                  <c:v>43663120.403567448</c:v>
                </c:pt>
                <c:pt idx="9">
                  <c:v>43545672.199191749</c:v>
                </c:pt>
                <c:pt idx="10">
                  <c:v>43433816.76645299</c:v>
                </c:pt>
                <c:pt idx="11">
                  <c:v>43327554.105351172</c:v>
                </c:pt>
                <c:pt idx="12">
                  <c:v>43226884.215886287</c:v>
                </c:pt>
                <c:pt idx="13">
                  <c:v>43131807.098058343</c:v>
                </c:pt>
                <c:pt idx="14">
                  <c:v>43042322.751867339</c:v>
                </c:pt>
                <c:pt idx="15">
                  <c:v>42958431.177313268</c:v>
                </c:pt>
                <c:pt idx="16">
                  <c:v>42880132.374396138</c:v>
                </c:pt>
                <c:pt idx="17">
                  <c:v>42807426.343115948</c:v>
                </c:pt>
                <c:pt idx="18">
                  <c:v>42740313.083472691</c:v>
                </c:pt>
                <c:pt idx="19">
                  <c:v>42678792.595466375</c:v>
                </c:pt>
                <c:pt idx="20">
                  <c:v>42622864.879096992</c:v>
                </c:pt>
                <c:pt idx="21">
                  <c:v>42572529.93436455</c:v>
                </c:pt>
                <c:pt idx="22">
                  <c:v>42527787.761269048</c:v>
                </c:pt>
                <c:pt idx="23">
                  <c:v>42488638.359810479</c:v>
                </c:pt>
                <c:pt idx="24">
                  <c:v>42455081.729988851</c:v>
                </c:pt>
                <c:pt idx="25">
                  <c:v>42427117.871804163</c:v>
                </c:pt>
                <c:pt idx="26">
                  <c:v>42404746.785256408</c:v>
                </c:pt>
                <c:pt idx="27">
                  <c:v>42387968.470345594</c:v>
                </c:pt>
                <c:pt idx="28">
                  <c:v>42376782.92707172</c:v>
                </c:pt>
                <c:pt idx="29">
                  <c:v>42371190.15543478</c:v>
                </c:pt>
                <c:pt idx="30">
                  <c:v>42371190.15543478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64-4607-9195-BF57F586CFCA}"/>
            </c:ext>
          </c:extLst>
        </c:ser>
        <c:ser>
          <c:idx val="5"/>
          <c:order val="5"/>
          <c:tx>
            <c:strRef>
              <c:f>'DEFOR+LULC SCENARIOS'!$A$78</c:f>
              <c:strCache>
                <c:ptCount val="1"/>
                <c:pt idx="0">
                  <c:v>Shrubland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'DEFOR+LULC SCENARIOS'!$B$72:$AF$72</c:f>
              <c:numCache>
                <c:formatCode>0</c:formatCod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numCache>
            </c:numRef>
          </c:cat>
          <c:val>
            <c:numRef>
              <c:f>'DEFOR+LULC SCENARIOS'!$B$78:$AF$78</c:f>
              <c:numCache>
                <c:formatCode>_(* #,##0_);_(* \(#,##0\);_(* "-"??_);_(@_)</c:formatCode>
                <c:ptCount val="31"/>
                <c:pt idx="0">
                  <c:v>10312075</c:v>
                </c:pt>
                <c:pt idx="1">
                  <c:v>10352366.4</c:v>
                </c:pt>
                <c:pt idx="2">
                  <c:v>10388186</c:v>
                </c:pt>
                <c:pt idx="3">
                  <c:v>10426269.4</c:v>
                </c:pt>
                <c:pt idx="4">
                  <c:v>10455351.812512077</c:v>
                </c:pt>
                <c:pt idx="5">
                  <c:v>10483315.670696767</c:v>
                </c:pt>
                <c:pt idx="6">
                  <c:v>10510160.974554069</c:v>
                </c:pt>
                <c:pt idx="7">
                  <c:v>10535887.724083984</c:v>
                </c:pt>
                <c:pt idx="8">
                  <c:v>10560495.919286512</c:v>
                </c:pt>
                <c:pt idx="9">
                  <c:v>10583985.560161652</c:v>
                </c:pt>
                <c:pt idx="10">
                  <c:v>10606356.646709403</c:v>
                </c:pt>
                <c:pt idx="11">
                  <c:v>10627609.178929767</c:v>
                </c:pt>
                <c:pt idx="12">
                  <c:v>10647743.156822743</c:v>
                </c:pt>
                <c:pt idx="13">
                  <c:v>10666758.580388332</c:v>
                </c:pt>
                <c:pt idx="14">
                  <c:v>10684655.449626533</c:v>
                </c:pt>
                <c:pt idx="15">
                  <c:v>10701433.764537347</c:v>
                </c:pt>
                <c:pt idx="16">
                  <c:v>10717093.525120774</c:v>
                </c:pt>
                <c:pt idx="17">
                  <c:v>10731634.731376814</c:v>
                </c:pt>
                <c:pt idx="18">
                  <c:v>10745057.383305464</c:v>
                </c:pt>
                <c:pt idx="19">
                  <c:v>10757361.480906727</c:v>
                </c:pt>
                <c:pt idx="20">
                  <c:v>10768547.024180602</c:v>
                </c:pt>
                <c:pt idx="21">
                  <c:v>10778614.01312709</c:v>
                </c:pt>
                <c:pt idx="22">
                  <c:v>10787562.447746191</c:v>
                </c:pt>
                <c:pt idx="23">
                  <c:v>10795392.328037905</c:v>
                </c:pt>
                <c:pt idx="24">
                  <c:v>10802103.654002231</c:v>
                </c:pt>
                <c:pt idx="25">
                  <c:v>10807696.425639169</c:v>
                </c:pt>
                <c:pt idx="26">
                  <c:v>10812170.642948719</c:v>
                </c:pt>
                <c:pt idx="27">
                  <c:v>10815526.305930881</c:v>
                </c:pt>
                <c:pt idx="28">
                  <c:v>10817763.414585656</c:v>
                </c:pt>
                <c:pt idx="29">
                  <c:v>10818881.968913043</c:v>
                </c:pt>
                <c:pt idx="30">
                  <c:v>10818881.968913043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564-4607-9195-BF57F586CF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68349920"/>
        <c:axId val="968348960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'DEFOR+LULC SCENARIOS'!$A$73</c15:sqref>
                        </c15:formulaRef>
                      </c:ext>
                    </c:extLst>
                    <c:strCache>
                      <c:ptCount val="1"/>
                      <c:pt idx="0">
                        <c:v>Irrigated crops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'DEFOR+LULC SCENARIOS'!$B$72:$AF$72</c15:sqref>
                        </c15:formulaRef>
                      </c:ext>
                    </c:extLst>
                    <c:numCache>
                      <c:formatCode>0</c:formatCode>
                      <c:ptCount val="31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  <c:pt idx="5">
                        <c:v>2025</c:v>
                      </c:pt>
                      <c:pt idx="6">
                        <c:v>2026</c:v>
                      </c:pt>
                      <c:pt idx="7">
                        <c:v>2027</c:v>
                      </c:pt>
                      <c:pt idx="8">
                        <c:v>2028</c:v>
                      </c:pt>
                      <c:pt idx="9">
                        <c:v>2029</c:v>
                      </c:pt>
                      <c:pt idx="10">
                        <c:v>2030</c:v>
                      </c:pt>
                      <c:pt idx="11">
                        <c:v>2031</c:v>
                      </c:pt>
                      <c:pt idx="12">
                        <c:v>2032</c:v>
                      </c:pt>
                      <c:pt idx="13">
                        <c:v>2033</c:v>
                      </c:pt>
                      <c:pt idx="14">
                        <c:v>2034</c:v>
                      </c:pt>
                      <c:pt idx="15">
                        <c:v>2035</c:v>
                      </c:pt>
                      <c:pt idx="16">
                        <c:v>2036</c:v>
                      </c:pt>
                      <c:pt idx="17">
                        <c:v>2037</c:v>
                      </c:pt>
                      <c:pt idx="18">
                        <c:v>2038</c:v>
                      </c:pt>
                      <c:pt idx="19">
                        <c:v>2039</c:v>
                      </c:pt>
                      <c:pt idx="20">
                        <c:v>2040</c:v>
                      </c:pt>
                      <c:pt idx="21">
                        <c:v>2041</c:v>
                      </c:pt>
                      <c:pt idx="22">
                        <c:v>2042</c:v>
                      </c:pt>
                      <c:pt idx="23">
                        <c:v>2043</c:v>
                      </c:pt>
                      <c:pt idx="24">
                        <c:v>2044</c:v>
                      </c:pt>
                      <c:pt idx="25">
                        <c:v>2045</c:v>
                      </c:pt>
                      <c:pt idx="26">
                        <c:v>2046</c:v>
                      </c:pt>
                      <c:pt idx="27">
                        <c:v>2047</c:v>
                      </c:pt>
                      <c:pt idx="28">
                        <c:v>2048</c:v>
                      </c:pt>
                      <c:pt idx="29">
                        <c:v>2049</c:v>
                      </c:pt>
                      <c:pt idx="30">
                        <c:v>2050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'DEFOR+LULC SCENARIOS'!$B$73:$AF$73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1"/>
                      <c:pt idx="0">
                        <c:v>1645625</c:v>
                      </c:pt>
                      <c:pt idx="1">
                        <c:v>1645625</c:v>
                      </c:pt>
                      <c:pt idx="2">
                        <c:v>1645625</c:v>
                      </c:pt>
                      <c:pt idx="3">
                        <c:v>1645625</c:v>
                      </c:pt>
                      <c:pt idx="4">
                        <c:v>1645625</c:v>
                      </c:pt>
                      <c:pt idx="5">
                        <c:v>1645625</c:v>
                      </c:pt>
                      <c:pt idx="6">
                        <c:v>1645625</c:v>
                      </c:pt>
                      <c:pt idx="7">
                        <c:v>1645625</c:v>
                      </c:pt>
                      <c:pt idx="8">
                        <c:v>1645625</c:v>
                      </c:pt>
                      <c:pt idx="9">
                        <c:v>1645625</c:v>
                      </c:pt>
                      <c:pt idx="10">
                        <c:v>1645625</c:v>
                      </c:pt>
                      <c:pt idx="11">
                        <c:v>1645625</c:v>
                      </c:pt>
                      <c:pt idx="12">
                        <c:v>1645625</c:v>
                      </c:pt>
                      <c:pt idx="13">
                        <c:v>1645625</c:v>
                      </c:pt>
                      <c:pt idx="14">
                        <c:v>1645625</c:v>
                      </c:pt>
                      <c:pt idx="15">
                        <c:v>1645625</c:v>
                      </c:pt>
                      <c:pt idx="16">
                        <c:v>1645625</c:v>
                      </c:pt>
                      <c:pt idx="17">
                        <c:v>1645625</c:v>
                      </c:pt>
                      <c:pt idx="18">
                        <c:v>1645625</c:v>
                      </c:pt>
                      <c:pt idx="19">
                        <c:v>1645625</c:v>
                      </c:pt>
                      <c:pt idx="20">
                        <c:v>1645625</c:v>
                      </c:pt>
                      <c:pt idx="21">
                        <c:v>1645625</c:v>
                      </c:pt>
                      <c:pt idx="22">
                        <c:v>1645625</c:v>
                      </c:pt>
                      <c:pt idx="23">
                        <c:v>1645625</c:v>
                      </c:pt>
                      <c:pt idx="24">
                        <c:v>1645625</c:v>
                      </c:pt>
                      <c:pt idx="25">
                        <c:v>1645625</c:v>
                      </c:pt>
                      <c:pt idx="26">
                        <c:v>1645625</c:v>
                      </c:pt>
                      <c:pt idx="27">
                        <c:v>1645625</c:v>
                      </c:pt>
                      <c:pt idx="28">
                        <c:v>1645625</c:v>
                      </c:pt>
                      <c:pt idx="29">
                        <c:v>1645625</c:v>
                      </c:pt>
                      <c:pt idx="30">
                        <c:v>1645625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4-9564-4607-9195-BF57F586CFCA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SCENARIOS'!$A$77</c15:sqref>
                        </c15:formulaRef>
                      </c:ext>
                    </c:extLst>
                    <c:strCache>
                      <c:ptCount val="1"/>
                      <c:pt idx="0">
                        <c:v>Mosaic vegetation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SCENARIOS'!$B$72:$AF$72</c15:sqref>
                        </c15:formulaRef>
                      </c:ext>
                    </c:extLst>
                    <c:numCache>
                      <c:formatCode>0</c:formatCode>
                      <c:ptCount val="31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  <c:pt idx="5">
                        <c:v>2025</c:v>
                      </c:pt>
                      <c:pt idx="6">
                        <c:v>2026</c:v>
                      </c:pt>
                      <c:pt idx="7">
                        <c:v>2027</c:v>
                      </c:pt>
                      <c:pt idx="8">
                        <c:v>2028</c:v>
                      </c:pt>
                      <c:pt idx="9">
                        <c:v>2029</c:v>
                      </c:pt>
                      <c:pt idx="10">
                        <c:v>2030</c:v>
                      </c:pt>
                      <c:pt idx="11">
                        <c:v>2031</c:v>
                      </c:pt>
                      <c:pt idx="12">
                        <c:v>2032</c:v>
                      </c:pt>
                      <c:pt idx="13">
                        <c:v>2033</c:v>
                      </c:pt>
                      <c:pt idx="14">
                        <c:v>2034</c:v>
                      </c:pt>
                      <c:pt idx="15">
                        <c:v>2035</c:v>
                      </c:pt>
                      <c:pt idx="16">
                        <c:v>2036</c:v>
                      </c:pt>
                      <c:pt idx="17">
                        <c:v>2037</c:v>
                      </c:pt>
                      <c:pt idx="18">
                        <c:v>2038</c:v>
                      </c:pt>
                      <c:pt idx="19">
                        <c:v>2039</c:v>
                      </c:pt>
                      <c:pt idx="20">
                        <c:v>2040</c:v>
                      </c:pt>
                      <c:pt idx="21">
                        <c:v>2041</c:v>
                      </c:pt>
                      <c:pt idx="22">
                        <c:v>2042</c:v>
                      </c:pt>
                      <c:pt idx="23">
                        <c:v>2043</c:v>
                      </c:pt>
                      <c:pt idx="24">
                        <c:v>2044</c:v>
                      </c:pt>
                      <c:pt idx="25">
                        <c:v>2045</c:v>
                      </c:pt>
                      <c:pt idx="26">
                        <c:v>2046</c:v>
                      </c:pt>
                      <c:pt idx="27">
                        <c:v>2047</c:v>
                      </c:pt>
                      <c:pt idx="28">
                        <c:v>2048</c:v>
                      </c:pt>
                      <c:pt idx="29">
                        <c:v>2049</c:v>
                      </c:pt>
                      <c:pt idx="30">
                        <c:v>2050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SCENARIOS'!$B$77:$AF$77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1"/>
                      <c:pt idx="0">
                        <c:v>7060675</c:v>
                      </c:pt>
                      <c:pt idx="1">
                        <c:v>7060675</c:v>
                      </c:pt>
                      <c:pt idx="2">
                        <c:v>7060675</c:v>
                      </c:pt>
                      <c:pt idx="3">
                        <c:v>7060675</c:v>
                      </c:pt>
                      <c:pt idx="4">
                        <c:v>7060675</c:v>
                      </c:pt>
                      <c:pt idx="5">
                        <c:v>7060675</c:v>
                      </c:pt>
                      <c:pt idx="6">
                        <c:v>7060675</c:v>
                      </c:pt>
                      <c:pt idx="7">
                        <c:v>7060675</c:v>
                      </c:pt>
                      <c:pt idx="8">
                        <c:v>7060675</c:v>
                      </c:pt>
                      <c:pt idx="9">
                        <c:v>7060675</c:v>
                      </c:pt>
                      <c:pt idx="10">
                        <c:v>7060675</c:v>
                      </c:pt>
                      <c:pt idx="11">
                        <c:v>7060675</c:v>
                      </c:pt>
                      <c:pt idx="12">
                        <c:v>7060675</c:v>
                      </c:pt>
                      <c:pt idx="13">
                        <c:v>7060675</c:v>
                      </c:pt>
                      <c:pt idx="14">
                        <c:v>7060675</c:v>
                      </c:pt>
                      <c:pt idx="15">
                        <c:v>7060675</c:v>
                      </c:pt>
                      <c:pt idx="16">
                        <c:v>7060675</c:v>
                      </c:pt>
                      <c:pt idx="17">
                        <c:v>7060675</c:v>
                      </c:pt>
                      <c:pt idx="18">
                        <c:v>7060675</c:v>
                      </c:pt>
                      <c:pt idx="19">
                        <c:v>7060675</c:v>
                      </c:pt>
                      <c:pt idx="20">
                        <c:v>7060675</c:v>
                      </c:pt>
                      <c:pt idx="21">
                        <c:v>7060675</c:v>
                      </c:pt>
                      <c:pt idx="22">
                        <c:v>7060675</c:v>
                      </c:pt>
                      <c:pt idx="23">
                        <c:v>7060675</c:v>
                      </c:pt>
                      <c:pt idx="24">
                        <c:v>7060675</c:v>
                      </c:pt>
                      <c:pt idx="25">
                        <c:v>7060675</c:v>
                      </c:pt>
                      <c:pt idx="26">
                        <c:v>7060675</c:v>
                      </c:pt>
                      <c:pt idx="27">
                        <c:v>7060675</c:v>
                      </c:pt>
                      <c:pt idx="28">
                        <c:v>7060675</c:v>
                      </c:pt>
                      <c:pt idx="29">
                        <c:v>7060675</c:v>
                      </c:pt>
                      <c:pt idx="30">
                        <c:v>7060675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9564-4607-9195-BF57F586CFCA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SCENARIOS'!$A$79</c15:sqref>
                        </c15:formulaRef>
                      </c:ext>
                    </c:extLst>
                    <c:strCache>
                      <c:ptCount val="1"/>
                      <c:pt idx="0">
                        <c:v>Mangrove and flooded forest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SCENARIOS'!$B$72:$AF$72</c15:sqref>
                        </c15:formulaRef>
                      </c:ext>
                    </c:extLst>
                    <c:numCache>
                      <c:formatCode>0</c:formatCode>
                      <c:ptCount val="31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  <c:pt idx="5">
                        <c:v>2025</c:v>
                      </c:pt>
                      <c:pt idx="6">
                        <c:v>2026</c:v>
                      </c:pt>
                      <c:pt idx="7">
                        <c:v>2027</c:v>
                      </c:pt>
                      <c:pt idx="8">
                        <c:v>2028</c:v>
                      </c:pt>
                      <c:pt idx="9">
                        <c:v>2029</c:v>
                      </c:pt>
                      <c:pt idx="10">
                        <c:v>2030</c:v>
                      </c:pt>
                      <c:pt idx="11">
                        <c:v>2031</c:v>
                      </c:pt>
                      <c:pt idx="12">
                        <c:v>2032</c:v>
                      </c:pt>
                      <c:pt idx="13">
                        <c:v>2033</c:v>
                      </c:pt>
                      <c:pt idx="14">
                        <c:v>2034</c:v>
                      </c:pt>
                      <c:pt idx="15">
                        <c:v>2035</c:v>
                      </c:pt>
                      <c:pt idx="16">
                        <c:v>2036</c:v>
                      </c:pt>
                      <c:pt idx="17">
                        <c:v>2037</c:v>
                      </c:pt>
                      <c:pt idx="18">
                        <c:v>2038</c:v>
                      </c:pt>
                      <c:pt idx="19">
                        <c:v>2039</c:v>
                      </c:pt>
                      <c:pt idx="20">
                        <c:v>2040</c:v>
                      </c:pt>
                      <c:pt idx="21">
                        <c:v>2041</c:v>
                      </c:pt>
                      <c:pt idx="22">
                        <c:v>2042</c:v>
                      </c:pt>
                      <c:pt idx="23">
                        <c:v>2043</c:v>
                      </c:pt>
                      <c:pt idx="24">
                        <c:v>2044</c:v>
                      </c:pt>
                      <c:pt idx="25">
                        <c:v>2045</c:v>
                      </c:pt>
                      <c:pt idx="26">
                        <c:v>2046</c:v>
                      </c:pt>
                      <c:pt idx="27">
                        <c:v>2047</c:v>
                      </c:pt>
                      <c:pt idx="28">
                        <c:v>2048</c:v>
                      </c:pt>
                      <c:pt idx="29">
                        <c:v>2049</c:v>
                      </c:pt>
                      <c:pt idx="30">
                        <c:v>2050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SCENARIOS'!$B$79:$AF$79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1"/>
                      <c:pt idx="0">
                        <c:v>2852975</c:v>
                      </c:pt>
                      <c:pt idx="1">
                        <c:v>2852975</c:v>
                      </c:pt>
                      <c:pt idx="2">
                        <c:v>2852975</c:v>
                      </c:pt>
                      <c:pt idx="3">
                        <c:v>2852975</c:v>
                      </c:pt>
                      <c:pt idx="4">
                        <c:v>2852975</c:v>
                      </c:pt>
                      <c:pt idx="5">
                        <c:v>2852975</c:v>
                      </c:pt>
                      <c:pt idx="6">
                        <c:v>2852975</c:v>
                      </c:pt>
                      <c:pt idx="7">
                        <c:v>2852975</c:v>
                      </c:pt>
                      <c:pt idx="8">
                        <c:v>2852975</c:v>
                      </c:pt>
                      <c:pt idx="9">
                        <c:v>2852975</c:v>
                      </c:pt>
                      <c:pt idx="10">
                        <c:v>2852975</c:v>
                      </c:pt>
                      <c:pt idx="11">
                        <c:v>2852975</c:v>
                      </c:pt>
                      <c:pt idx="12">
                        <c:v>2852975</c:v>
                      </c:pt>
                      <c:pt idx="13">
                        <c:v>2852975</c:v>
                      </c:pt>
                      <c:pt idx="14">
                        <c:v>2852975</c:v>
                      </c:pt>
                      <c:pt idx="15">
                        <c:v>2852975</c:v>
                      </c:pt>
                      <c:pt idx="16">
                        <c:v>2852975</c:v>
                      </c:pt>
                      <c:pt idx="17">
                        <c:v>2852975</c:v>
                      </c:pt>
                      <c:pt idx="18">
                        <c:v>2852975</c:v>
                      </c:pt>
                      <c:pt idx="19">
                        <c:v>2852975</c:v>
                      </c:pt>
                      <c:pt idx="20">
                        <c:v>2852975</c:v>
                      </c:pt>
                      <c:pt idx="21">
                        <c:v>2852975</c:v>
                      </c:pt>
                      <c:pt idx="22">
                        <c:v>2852975</c:v>
                      </c:pt>
                      <c:pt idx="23">
                        <c:v>2852975</c:v>
                      </c:pt>
                      <c:pt idx="24">
                        <c:v>2852975</c:v>
                      </c:pt>
                      <c:pt idx="25">
                        <c:v>2852975</c:v>
                      </c:pt>
                      <c:pt idx="26">
                        <c:v>2852975</c:v>
                      </c:pt>
                      <c:pt idx="27">
                        <c:v>2852975</c:v>
                      </c:pt>
                      <c:pt idx="28">
                        <c:v>2852975</c:v>
                      </c:pt>
                      <c:pt idx="29">
                        <c:v>2852975</c:v>
                      </c:pt>
                      <c:pt idx="30">
                        <c:v>2852975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9564-4607-9195-BF57F586CFCA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SCENARIOS'!$A$80</c15:sqref>
                        </c15:formulaRef>
                      </c:ext>
                    </c:extLst>
                    <c:strCache>
                      <c:ptCount val="1"/>
                      <c:pt idx="0">
                        <c:v>Urban and bare areas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SCENARIOS'!$B$72:$AF$72</c15:sqref>
                        </c15:formulaRef>
                      </c:ext>
                    </c:extLst>
                    <c:numCache>
                      <c:formatCode>0</c:formatCode>
                      <c:ptCount val="31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  <c:pt idx="5">
                        <c:v>2025</c:v>
                      </c:pt>
                      <c:pt idx="6">
                        <c:v>2026</c:v>
                      </c:pt>
                      <c:pt idx="7">
                        <c:v>2027</c:v>
                      </c:pt>
                      <c:pt idx="8">
                        <c:v>2028</c:v>
                      </c:pt>
                      <c:pt idx="9">
                        <c:v>2029</c:v>
                      </c:pt>
                      <c:pt idx="10">
                        <c:v>2030</c:v>
                      </c:pt>
                      <c:pt idx="11">
                        <c:v>2031</c:v>
                      </c:pt>
                      <c:pt idx="12">
                        <c:v>2032</c:v>
                      </c:pt>
                      <c:pt idx="13">
                        <c:v>2033</c:v>
                      </c:pt>
                      <c:pt idx="14">
                        <c:v>2034</c:v>
                      </c:pt>
                      <c:pt idx="15">
                        <c:v>2035</c:v>
                      </c:pt>
                      <c:pt idx="16">
                        <c:v>2036</c:v>
                      </c:pt>
                      <c:pt idx="17">
                        <c:v>2037</c:v>
                      </c:pt>
                      <c:pt idx="18">
                        <c:v>2038</c:v>
                      </c:pt>
                      <c:pt idx="19">
                        <c:v>2039</c:v>
                      </c:pt>
                      <c:pt idx="20">
                        <c:v>2040</c:v>
                      </c:pt>
                      <c:pt idx="21">
                        <c:v>2041</c:v>
                      </c:pt>
                      <c:pt idx="22">
                        <c:v>2042</c:v>
                      </c:pt>
                      <c:pt idx="23">
                        <c:v>2043</c:v>
                      </c:pt>
                      <c:pt idx="24">
                        <c:v>2044</c:v>
                      </c:pt>
                      <c:pt idx="25">
                        <c:v>2045</c:v>
                      </c:pt>
                      <c:pt idx="26">
                        <c:v>2046</c:v>
                      </c:pt>
                      <c:pt idx="27">
                        <c:v>2047</c:v>
                      </c:pt>
                      <c:pt idx="28">
                        <c:v>2048</c:v>
                      </c:pt>
                      <c:pt idx="29">
                        <c:v>2049</c:v>
                      </c:pt>
                      <c:pt idx="30">
                        <c:v>2050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SCENARIOS'!$B$80:$AF$80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1"/>
                      <c:pt idx="0">
                        <c:v>114300</c:v>
                      </c:pt>
                      <c:pt idx="1">
                        <c:v>114300</c:v>
                      </c:pt>
                      <c:pt idx="2">
                        <c:v>114300</c:v>
                      </c:pt>
                      <c:pt idx="3">
                        <c:v>114300</c:v>
                      </c:pt>
                      <c:pt idx="4">
                        <c:v>114300</c:v>
                      </c:pt>
                      <c:pt idx="5">
                        <c:v>114300</c:v>
                      </c:pt>
                      <c:pt idx="6">
                        <c:v>114300</c:v>
                      </c:pt>
                      <c:pt idx="7">
                        <c:v>114300</c:v>
                      </c:pt>
                      <c:pt idx="8">
                        <c:v>114300</c:v>
                      </c:pt>
                      <c:pt idx="9">
                        <c:v>114300</c:v>
                      </c:pt>
                      <c:pt idx="10">
                        <c:v>114300</c:v>
                      </c:pt>
                      <c:pt idx="11">
                        <c:v>114300</c:v>
                      </c:pt>
                      <c:pt idx="12">
                        <c:v>114300</c:v>
                      </c:pt>
                      <c:pt idx="13">
                        <c:v>114300</c:v>
                      </c:pt>
                      <c:pt idx="14">
                        <c:v>114300</c:v>
                      </c:pt>
                      <c:pt idx="15">
                        <c:v>114300</c:v>
                      </c:pt>
                      <c:pt idx="16">
                        <c:v>114300</c:v>
                      </c:pt>
                      <c:pt idx="17">
                        <c:v>114300</c:v>
                      </c:pt>
                      <c:pt idx="18">
                        <c:v>114300</c:v>
                      </c:pt>
                      <c:pt idx="19">
                        <c:v>114300</c:v>
                      </c:pt>
                      <c:pt idx="20">
                        <c:v>114300</c:v>
                      </c:pt>
                      <c:pt idx="21">
                        <c:v>114300</c:v>
                      </c:pt>
                      <c:pt idx="22">
                        <c:v>114300</c:v>
                      </c:pt>
                      <c:pt idx="23">
                        <c:v>114300</c:v>
                      </c:pt>
                      <c:pt idx="24">
                        <c:v>114300</c:v>
                      </c:pt>
                      <c:pt idx="25">
                        <c:v>114300</c:v>
                      </c:pt>
                      <c:pt idx="26">
                        <c:v>114300</c:v>
                      </c:pt>
                      <c:pt idx="27">
                        <c:v>114300</c:v>
                      </c:pt>
                      <c:pt idx="28">
                        <c:v>114300</c:v>
                      </c:pt>
                      <c:pt idx="29">
                        <c:v>114300</c:v>
                      </c:pt>
                      <c:pt idx="30">
                        <c:v>114300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9564-4607-9195-BF57F586CFCA}"/>
                  </c:ext>
                </c:extLst>
              </c15:ser>
            </c15:filteredLineSeries>
            <c15:filteredLine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SCENARIOS'!$A$81</c15:sqref>
                        </c15:formulaRef>
                      </c:ext>
                    </c:extLst>
                    <c:strCache>
                      <c:ptCount val="1"/>
                      <c:pt idx="0">
                        <c:v>Water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SCENARIOS'!$B$72:$AF$72</c15:sqref>
                        </c15:formulaRef>
                      </c:ext>
                    </c:extLst>
                    <c:numCache>
                      <c:formatCode>0</c:formatCode>
                      <c:ptCount val="31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  <c:pt idx="5">
                        <c:v>2025</c:v>
                      </c:pt>
                      <c:pt idx="6">
                        <c:v>2026</c:v>
                      </c:pt>
                      <c:pt idx="7">
                        <c:v>2027</c:v>
                      </c:pt>
                      <c:pt idx="8">
                        <c:v>2028</c:v>
                      </c:pt>
                      <c:pt idx="9">
                        <c:v>2029</c:v>
                      </c:pt>
                      <c:pt idx="10">
                        <c:v>2030</c:v>
                      </c:pt>
                      <c:pt idx="11">
                        <c:v>2031</c:v>
                      </c:pt>
                      <c:pt idx="12">
                        <c:v>2032</c:v>
                      </c:pt>
                      <c:pt idx="13">
                        <c:v>2033</c:v>
                      </c:pt>
                      <c:pt idx="14">
                        <c:v>2034</c:v>
                      </c:pt>
                      <c:pt idx="15">
                        <c:v>2035</c:v>
                      </c:pt>
                      <c:pt idx="16">
                        <c:v>2036</c:v>
                      </c:pt>
                      <c:pt idx="17">
                        <c:v>2037</c:v>
                      </c:pt>
                      <c:pt idx="18">
                        <c:v>2038</c:v>
                      </c:pt>
                      <c:pt idx="19">
                        <c:v>2039</c:v>
                      </c:pt>
                      <c:pt idx="20">
                        <c:v>2040</c:v>
                      </c:pt>
                      <c:pt idx="21">
                        <c:v>2041</c:v>
                      </c:pt>
                      <c:pt idx="22">
                        <c:v>2042</c:v>
                      </c:pt>
                      <c:pt idx="23">
                        <c:v>2043</c:v>
                      </c:pt>
                      <c:pt idx="24">
                        <c:v>2044</c:v>
                      </c:pt>
                      <c:pt idx="25">
                        <c:v>2045</c:v>
                      </c:pt>
                      <c:pt idx="26">
                        <c:v>2046</c:v>
                      </c:pt>
                      <c:pt idx="27">
                        <c:v>2047</c:v>
                      </c:pt>
                      <c:pt idx="28">
                        <c:v>2048</c:v>
                      </c:pt>
                      <c:pt idx="29">
                        <c:v>2049</c:v>
                      </c:pt>
                      <c:pt idx="30">
                        <c:v>2050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'DEFOR+LULC SCENARIOS'!$B$81:$AF$81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1"/>
                      <c:pt idx="0">
                        <c:v>1428925</c:v>
                      </c:pt>
                      <c:pt idx="1">
                        <c:v>1428925</c:v>
                      </c:pt>
                      <c:pt idx="2">
                        <c:v>1428925</c:v>
                      </c:pt>
                      <c:pt idx="3">
                        <c:v>1428925</c:v>
                      </c:pt>
                      <c:pt idx="4">
                        <c:v>1428925</c:v>
                      </c:pt>
                      <c:pt idx="5">
                        <c:v>1428925</c:v>
                      </c:pt>
                      <c:pt idx="6">
                        <c:v>1428925</c:v>
                      </c:pt>
                      <c:pt idx="7">
                        <c:v>1428925</c:v>
                      </c:pt>
                      <c:pt idx="8">
                        <c:v>1428925</c:v>
                      </c:pt>
                      <c:pt idx="9">
                        <c:v>1428925</c:v>
                      </c:pt>
                      <c:pt idx="10">
                        <c:v>1428925</c:v>
                      </c:pt>
                      <c:pt idx="11">
                        <c:v>1428925</c:v>
                      </c:pt>
                      <c:pt idx="12">
                        <c:v>1428925</c:v>
                      </c:pt>
                      <c:pt idx="13">
                        <c:v>1428925</c:v>
                      </c:pt>
                      <c:pt idx="14">
                        <c:v>1428925</c:v>
                      </c:pt>
                      <c:pt idx="15">
                        <c:v>1428925</c:v>
                      </c:pt>
                      <c:pt idx="16">
                        <c:v>1428925</c:v>
                      </c:pt>
                      <c:pt idx="17">
                        <c:v>1428925</c:v>
                      </c:pt>
                      <c:pt idx="18">
                        <c:v>1428925</c:v>
                      </c:pt>
                      <c:pt idx="19">
                        <c:v>1428925</c:v>
                      </c:pt>
                      <c:pt idx="20">
                        <c:v>1428925</c:v>
                      </c:pt>
                      <c:pt idx="21">
                        <c:v>1428925</c:v>
                      </c:pt>
                      <c:pt idx="22">
                        <c:v>1428925</c:v>
                      </c:pt>
                      <c:pt idx="23">
                        <c:v>1428925</c:v>
                      </c:pt>
                      <c:pt idx="24">
                        <c:v>1428925</c:v>
                      </c:pt>
                      <c:pt idx="25">
                        <c:v>1428925</c:v>
                      </c:pt>
                      <c:pt idx="26">
                        <c:v>1428925</c:v>
                      </c:pt>
                      <c:pt idx="27">
                        <c:v>1428925</c:v>
                      </c:pt>
                      <c:pt idx="28">
                        <c:v>1428925</c:v>
                      </c:pt>
                      <c:pt idx="29">
                        <c:v>1428925</c:v>
                      </c:pt>
                      <c:pt idx="30">
                        <c:v>1428925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9564-4607-9195-BF57F586CFCA}"/>
                  </c:ext>
                </c:extLst>
              </c15:ser>
            </c15:filteredLineSeries>
          </c:ext>
        </c:extLst>
      </c:lineChart>
      <c:catAx>
        <c:axId val="968349920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968348960"/>
        <c:crosses val="autoZero"/>
        <c:auto val="1"/>
        <c:lblAlgn val="ctr"/>
        <c:lblOffset val="100"/>
        <c:noMultiLvlLbl val="0"/>
      </c:catAx>
      <c:valAx>
        <c:axId val="96834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Hectares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968349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364661</xdr:colOff>
      <xdr:row>22</xdr:row>
      <xdr:rowOff>48973</xdr:rowOff>
    </xdr:from>
    <xdr:to>
      <xdr:col>8</xdr:col>
      <xdr:colOff>278937</xdr:colOff>
      <xdr:row>39</xdr:row>
      <xdr:rowOff>134970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78D3FC-8D4B-48FD-9B3D-80D32FFA8E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278941</xdr:colOff>
      <xdr:row>22</xdr:row>
      <xdr:rowOff>49661</xdr:rowOff>
    </xdr:from>
    <xdr:to>
      <xdr:col>14</xdr:col>
      <xdr:colOff>393241</xdr:colOff>
      <xdr:row>39</xdr:row>
      <xdr:rowOff>144309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E1FF540-BA45-4D77-BBEE-D9100292A52A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38099</xdr:colOff>
      <xdr:row>84</xdr:row>
      <xdr:rowOff>36058</xdr:rowOff>
    </xdr:from>
    <xdr:to>
      <xdr:col>5</xdr:col>
      <xdr:colOff>533400</xdr:colOff>
      <xdr:row>101</xdr:row>
      <xdr:rowOff>38780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A486805-6D4A-47D4-9ABB-DB7CE248F7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521154</xdr:colOff>
      <xdr:row>84</xdr:row>
      <xdr:rowOff>45583</xdr:rowOff>
    </xdr:from>
    <xdr:to>
      <xdr:col>10</xdr:col>
      <xdr:colOff>240846</xdr:colOff>
      <xdr:row>101</xdr:row>
      <xdr:rowOff>45583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48EADC6-FF5F-48D4-BA5B-21F2C14931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228600</xdr:colOff>
      <xdr:row>84</xdr:row>
      <xdr:rowOff>48305</xdr:rowOff>
    </xdr:from>
    <xdr:to>
      <xdr:col>14</xdr:col>
      <xdr:colOff>914400</xdr:colOff>
      <xdr:row>101</xdr:row>
      <xdr:rowOff>48305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562A2CF-55DE-426F-A4A9-8944AD9C81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MY%20DOCUMENTS\RMGEO\WORLD%20BANK\COUNTRY%20WORK\ZAMBIA\PHASE%20FOUR\LULC+ESM\20250208LULC_ESM_ZAMBIA.xlsx" TargetMode="External"/><Relationship Id="rId1" Type="http://schemas.openxmlformats.org/officeDocument/2006/relationships/externalLinkPath" Target="/MY%20DOCUMENTS/RMGEO/WORLD%20BANK/COUNTRY%20WORK/ZAMBIA/PHASE%20FOUR/LULC+ESM/20250208LULC_ESM_ZAMB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RIVERS"/>
      <sheetName val="LULC RECLASS"/>
      <sheetName val="ES RESULTS TABLE"/>
      <sheetName val="DEFOR+LULC SCENARIOS"/>
      <sheetName val="LULC BY DISTRICT"/>
      <sheetName val="DEMAND"/>
      <sheetName val="MAIN_SR"/>
      <sheetName val="ALLOW"/>
      <sheetName val="MAIN_SR ABSOLUTE)"/>
      <sheetName val="ESM LOOKUPTABLES"/>
      <sheetName val="alloc1_SR"/>
      <sheetName val="cov0"/>
      <sheetName val="cov1"/>
      <sheetName val="cov2"/>
      <sheetName val="cov3"/>
      <sheetName val="cov4"/>
      <sheetName val="cov5"/>
      <sheetName val="cov6"/>
      <sheetName val="cov7"/>
      <sheetName val="cov8"/>
    </sheetNames>
    <sheetDataSet>
      <sheetData sheetId="0"/>
      <sheetData sheetId="1">
        <row r="26">
          <cell r="C26">
            <v>1645625</v>
          </cell>
        </row>
        <row r="27">
          <cell r="C27">
            <v>6129750</v>
          </cell>
        </row>
        <row r="28">
          <cell r="C28">
            <v>827525</v>
          </cell>
        </row>
        <row r="29">
          <cell r="C29">
            <v>44905225</v>
          </cell>
        </row>
        <row r="30">
          <cell r="C30">
            <v>7060675</v>
          </cell>
        </row>
        <row r="31">
          <cell r="C31">
            <v>10312075</v>
          </cell>
        </row>
        <row r="32">
          <cell r="C32">
            <v>2852975</v>
          </cell>
        </row>
        <row r="33">
          <cell r="C33">
            <v>114300</v>
          </cell>
        </row>
        <row r="34">
          <cell r="C34">
            <v>1428925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4733E-0342-45CE-B567-CCCDC599E250}">
  <sheetPr>
    <tabColor rgb="FF00B050"/>
  </sheetPr>
  <dimension ref="B1:BD86"/>
  <sheetViews>
    <sheetView zoomScaleNormal="100" workbookViewId="0">
      <selection activeCell="A2" sqref="A2"/>
    </sheetView>
  </sheetViews>
  <sheetFormatPr defaultColWidth="13.28515625" defaultRowHeight="14.15"/>
  <cols>
    <col min="1" max="2" width="13.28515625" style="2"/>
    <col min="3" max="3" width="15.85546875" style="2" bestFit="1" customWidth="1"/>
    <col min="4" max="4" width="10.92578125" style="2" bestFit="1" customWidth="1"/>
    <col min="5" max="5" width="14.35546875" style="2" bestFit="1" customWidth="1"/>
    <col min="6" max="6" width="11.140625" style="2" customWidth="1"/>
    <col min="7" max="7" width="14.42578125" style="2" customWidth="1"/>
    <col min="8" max="8" width="15.7109375" style="2" customWidth="1"/>
    <col min="9" max="9" width="14.0703125" style="2" customWidth="1"/>
    <col min="10" max="10" width="15.7109375" style="2" customWidth="1"/>
    <col min="11" max="11" width="16.35546875" style="2" customWidth="1"/>
    <col min="12" max="12" width="16.7109375" style="2" bestFit="1" customWidth="1"/>
    <col min="13" max="13" width="17.92578125" style="2" customWidth="1"/>
    <col min="14" max="14" width="16.85546875" style="2" customWidth="1"/>
    <col min="15" max="16" width="10.5" style="2" customWidth="1"/>
    <col min="17" max="17" width="14.140625" style="2" bestFit="1" customWidth="1"/>
    <col min="18" max="18" width="14.42578125" style="2" bestFit="1" customWidth="1"/>
    <col min="19" max="19" width="14.42578125" style="2" customWidth="1"/>
    <col min="20" max="20" width="12.5703125" style="2" bestFit="1" customWidth="1"/>
    <col min="21" max="21" width="14.640625" style="2" customWidth="1"/>
    <col min="22" max="22" width="14.5703125" style="2" customWidth="1"/>
    <col min="23" max="23" width="15.5" style="2" customWidth="1"/>
    <col min="24" max="24" width="14.5" style="2" customWidth="1"/>
    <col min="25" max="26" width="15.7109375" style="2" customWidth="1"/>
    <col min="27" max="27" width="16.640625" style="2" customWidth="1"/>
    <col min="28" max="28" width="17.42578125" style="2" customWidth="1"/>
    <col min="29" max="29" width="13.28515625" style="2"/>
    <col min="30" max="30" width="14.140625" style="2" bestFit="1" customWidth="1"/>
    <col min="31" max="31" width="15.85546875" style="2" bestFit="1" customWidth="1"/>
    <col min="32" max="32" width="10.92578125" style="2" bestFit="1" customWidth="1"/>
    <col min="33" max="33" width="14.35546875" style="2" bestFit="1" customWidth="1"/>
    <col min="34" max="34" width="10.5703125" style="2" customWidth="1"/>
    <col min="35" max="35" width="14.2109375" style="2" customWidth="1"/>
    <col min="36" max="36" width="14.28515625" style="2" customWidth="1"/>
    <col min="37" max="37" width="15.78515625" style="2" customWidth="1"/>
    <col min="38" max="38" width="15.92578125" style="2" customWidth="1"/>
    <col min="39" max="39" width="16.640625" style="2" customWidth="1"/>
    <col min="40" max="40" width="15.92578125" style="2" customWidth="1"/>
    <col min="41" max="41" width="17.5" style="2" customWidth="1"/>
    <col min="42" max="42" width="18.35546875" style="2" customWidth="1"/>
    <col min="43" max="43" width="13.28515625" style="2"/>
    <col min="44" max="44" width="11.92578125" style="2" bestFit="1" customWidth="1"/>
    <col min="45" max="45" width="15.85546875" style="2" bestFit="1" customWidth="1"/>
    <col min="46" max="46" width="10.92578125" style="2" bestFit="1" customWidth="1"/>
    <col min="47" max="47" width="14.35546875" style="2" bestFit="1" customWidth="1"/>
    <col min="48" max="48" width="11.640625" style="2" bestFit="1" customWidth="1"/>
    <col min="49" max="49" width="14.85546875" style="2" customWidth="1"/>
    <col min="50" max="50" width="14.92578125" style="2" customWidth="1"/>
    <col min="51" max="51" width="14.35546875" style="2" customWidth="1"/>
    <col min="52" max="52" width="15.640625" style="2" customWidth="1"/>
    <col min="53" max="53" width="16.0703125" style="2" customWidth="1"/>
    <col min="54" max="54" width="16.7109375" style="2" customWidth="1"/>
    <col min="55" max="55" width="18.28515625" style="2" customWidth="1"/>
    <col min="56" max="56" width="16.35546875" style="2" customWidth="1"/>
    <col min="57" max="57" width="17.28515625" style="2" bestFit="1" customWidth="1"/>
    <col min="58" max="58" width="10.5" style="2" bestFit="1" customWidth="1"/>
    <col min="59" max="59" width="18.0703125" style="2" customWidth="1"/>
    <col min="60" max="60" width="18.92578125" style="2" customWidth="1"/>
    <col min="61" max="16384" width="13.28515625" style="2"/>
  </cols>
  <sheetData>
    <row r="1" spans="2:56">
      <c r="B1" s="1" t="s">
        <v>114</v>
      </c>
      <c r="C1" s="1" t="s">
        <v>0</v>
      </c>
      <c r="D1" s="1">
        <f>(294.541251693199)^2</f>
        <v>86754.548948996409</v>
      </c>
      <c r="E1" s="1" t="s">
        <v>1</v>
      </c>
      <c r="F1" s="1">
        <f>D1/10000</f>
        <v>8.6754548948996408</v>
      </c>
      <c r="G1" s="1" t="s">
        <v>2</v>
      </c>
      <c r="I1" s="48" t="s">
        <v>112</v>
      </c>
      <c r="J1" s="48"/>
      <c r="K1" s="48"/>
      <c r="N1" s="46"/>
      <c r="P1" s="1" t="s">
        <v>0</v>
      </c>
      <c r="Q1" s="1">
        <f>(500)^2</f>
        <v>250000</v>
      </c>
      <c r="R1" s="1" t="s">
        <v>1</v>
      </c>
      <c r="S1" s="1">
        <f>Q1/10000</f>
        <v>25</v>
      </c>
      <c r="T1" s="1" t="s">
        <v>2</v>
      </c>
      <c r="W1" s="48" t="s">
        <v>112</v>
      </c>
      <c r="X1" s="48"/>
      <c r="Y1" s="48"/>
      <c r="AD1" s="1" t="s">
        <v>0</v>
      </c>
      <c r="AE1" s="1">
        <f>(294.541251693199)^2</f>
        <v>86754.548948996409</v>
      </c>
      <c r="AF1" s="1" t="s">
        <v>1</v>
      </c>
      <c r="AG1" s="1">
        <f>AE1/10000</f>
        <v>8.6754548948996408</v>
      </c>
      <c r="AH1" s="1" t="s">
        <v>2</v>
      </c>
      <c r="AK1" s="48" t="s">
        <v>112</v>
      </c>
      <c r="AL1" s="48"/>
      <c r="AM1" s="47"/>
      <c r="AR1" s="1"/>
      <c r="AS1" s="1" t="s">
        <v>0</v>
      </c>
      <c r="AT1" s="1">
        <f>(500)^2</f>
        <v>250000</v>
      </c>
      <c r="AU1" s="1" t="s">
        <v>1</v>
      </c>
      <c r="AV1" s="1">
        <f>AT1/10000</f>
        <v>25</v>
      </c>
      <c r="AW1" s="1" t="s">
        <v>2</v>
      </c>
      <c r="AY1" s="48" t="s">
        <v>112</v>
      </c>
      <c r="AZ1" s="48"/>
      <c r="BA1" s="47"/>
    </row>
    <row r="2" spans="2:56">
      <c r="I2" s="48" t="s">
        <v>113</v>
      </c>
      <c r="J2" s="48"/>
      <c r="K2" s="48"/>
      <c r="W2" s="48" t="s">
        <v>113</v>
      </c>
      <c r="X2" s="48"/>
      <c r="Y2" s="48"/>
      <c r="AK2" s="48" t="s">
        <v>113</v>
      </c>
      <c r="AL2" s="48"/>
      <c r="AM2" s="47"/>
      <c r="AY2" s="48" t="s">
        <v>113</v>
      </c>
      <c r="AZ2" s="48"/>
      <c r="BA2" s="47"/>
    </row>
    <row r="3" spans="2:56">
      <c r="B3" s="3" t="s">
        <v>3</v>
      </c>
      <c r="C3" s="4"/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5" t="s">
        <v>7</v>
      </c>
      <c r="J3" s="5" t="s">
        <v>8</v>
      </c>
      <c r="K3" s="4" t="s">
        <v>9</v>
      </c>
      <c r="L3" s="4" t="s">
        <v>10</v>
      </c>
      <c r="M3" s="5" t="s">
        <v>9</v>
      </c>
      <c r="N3" s="5" t="s">
        <v>10</v>
      </c>
      <c r="P3" s="3" t="s">
        <v>11</v>
      </c>
      <c r="Q3" s="4"/>
      <c r="R3" s="4" t="s">
        <v>4</v>
      </c>
      <c r="S3" s="49" t="s">
        <v>5</v>
      </c>
      <c r="T3" s="4" t="s">
        <v>6</v>
      </c>
      <c r="U3" s="4" t="s">
        <v>7</v>
      </c>
      <c r="V3" s="4" t="s">
        <v>8</v>
      </c>
      <c r="W3" s="5" t="s">
        <v>7</v>
      </c>
      <c r="X3" s="5" t="s">
        <v>8</v>
      </c>
      <c r="Y3" s="4" t="s">
        <v>9</v>
      </c>
      <c r="Z3" s="4" t="s">
        <v>10</v>
      </c>
      <c r="AA3" s="5" t="s">
        <v>9</v>
      </c>
      <c r="AB3" s="5" t="s">
        <v>10</v>
      </c>
      <c r="AD3" s="3" t="s">
        <v>12</v>
      </c>
      <c r="AE3" s="4"/>
      <c r="AF3" s="4" t="s">
        <v>4</v>
      </c>
      <c r="AG3" s="4" t="s">
        <v>5</v>
      </c>
      <c r="AH3" s="4" t="s">
        <v>6</v>
      </c>
      <c r="AI3" s="4" t="s">
        <v>7</v>
      </c>
      <c r="AJ3" s="4" t="s">
        <v>8</v>
      </c>
      <c r="AK3" s="5" t="s">
        <v>7</v>
      </c>
      <c r="AL3" s="5" t="s">
        <v>8</v>
      </c>
      <c r="AM3" s="4" t="s">
        <v>9</v>
      </c>
      <c r="AN3" s="4" t="s">
        <v>10</v>
      </c>
      <c r="AO3" s="5" t="s">
        <v>9</v>
      </c>
      <c r="AP3" s="5" t="s">
        <v>10</v>
      </c>
      <c r="AR3" s="3" t="s">
        <v>13</v>
      </c>
      <c r="AS3" s="4"/>
      <c r="AT3" s="4" t="s">
        <v>4</v>
      </c>
      <c r="AU3" s="4" t="s">
        <v>5</v>
      </c>
      <c r="AV3" s="4" t="s">
        <v>6</v>
      </c>
      <c r="AW3" s="4" t="s">
        <v>7</v>
      </c>
      <c r="AX3" s="4" t="s">
        <v>8</v>
      </c>
      <c r="AY3" s="5" t="s">
        <v>7</v>
      </c>
      <c r="AZ3" s="5" t="s">
        <v>8</v>
      </c>
      <c r="BA3" s="4" t="s">
        <v>9</v>
      </c>
      <c r="BB3" s="4" t="s">
        <v>10</v>
      </c>
      <c r="BC3" s="5" t="s">
        <v>9</v>
      </c>
      <c r="BD3" s="5" t="s">
        <v>10</v>
      </c>
    </row>
    <row r="4" spans="2:56" ht="14.6" thickBot="1">
      <c r="B4" s="45" t="s">
        <v>110</v>
      </c>
      <c r="C4" s="45" t="s">
        <v>111</v>
      </c>
      <c r="D4" s="6" t="s">
        <v>14</v>
      </c>
      <c r="E4" s="45" t="s">
        <v>14</v>
      </c>
      <c r="F4" s="45" t="s">
        <v>14</v>
      </c>
      <c r="G4" s="6" t="s">
        <v>14</v>
      </c>
      <c r="H4" s="6" t="s">
        <v>14</v>
      </c>
      <c r="I4" s="7" t="s">
        <v>15</v>
      </c>
      <c r="J4" s="7" t="s">
        <v>15</v>
      </c>
      <c r="K4" s="6" t="s">
        <v>14</v>
      </c>
      <c r="L4" s="6"/>
      <c r="M4" s="7" t="s">
        <v>15</v>
      </c>
      <c r="N4" s="7" t="s">
        <v>15</v>
      </c>
      <c r="P4" s="45" t="s">
        <v>110</v>
      </c>
      <c r="Q4" s="45" t="s">
        <v>111</v>
      </c>
      <c r="R4" s="6" t="s">
        <v>14</v>
      </c>
      <c r="S4" s="6" t="s">
        <v>14</v>
      </c>
      <c r="T4" s="6" t="s">
        <v>14</v>
      </c>
      <c r="U4" s="6" t="s">
        <v>14</v>
      </c>
      <c r="V4" s="6" t="s">
        <v>14</v>
      </c>
      <c r="W4" s="7" t="s">
        <v>15</v>
      </c>
      <c r="X4" s="7" t="s">
        <v>15</v>
      </c>
      <c r="Y4" s="6" t="s">
        <v>14</v>
      </c>
      <c r="Z4" s="6" t="s">
        <v>14</v>
      </c>
      <c r="AA4" s="7" t="s">
        <v>15</v>
      </c>
      <c r="AB4" s="7" t="s">
        <v>15</v>
      </c>
      <c r="AD4" s="45" t="s">
        <v>110</v>
      </c>
      <c r="AE4" s="45" t="s">
        <v>111</v>
      </c>
      <c r="AF4" s="6" t="s">
        <v>14</v>
      </c>
      <c r="AG4" s="6" t="s">
        <v>14</v>
      </c>
      <c r="AH4" s="6" t="s">
        <v>14</v>
      </c>
      <c r="AI4" s="6" t="s">
        <v>14</v>
      </c>
      <c r="AJ4" s="6" t="s">
        <v>14</v>
      </c>
      <c r="AK4" s="7" t="s">
        <v>15</v>
      </c>
      <c r="AL4" s="7" t="s">
        <v>15</v>
      </c>
      <c r="AM4" s="6" t="s">
        <v>14</v>
      </c>
      <c r="AN4" s="6" t="s">
        <v>14</v>
      </c>
      <c r="AO4" s="7" t="s">
        <v>15</v>
      </c>
      <c r="AP4" s="7" t="s">
        <v>15</v>
      </c>
      <c r="AR4" s="45" t="s">
        <v>110</v>
      </c>
      <c r="AS4" s="45" t="s">
        <v>111</v>
      </c>
      <c r="AT4" s="6" t="s">
        <v>14</v>
      </c>
      <c r="AU4" s="6" t="s">
        <v>14</v>
      </c>
      <c r="AV4" s="6" t="s">
        <v>14</v>
      </c>
      <c r="AW4" s="6" t="s">
        <v>14</v>
      </c>
      <c r="AX4" s="6" t="s">
        <v>14</v>
      </c>
      <c r="AY4" s="7" t="s">
        <v>15</v>
      </c>
      <c r="AZ4" s="7" t="s">
        <v>15</v>
      </c>
      <c r="BA4" s="6" t="s">
        <v>14</v>
      </c>
      <c r="BB4" s="6" t="s">
        <v>14</v>
      </c>
      <c r="BC4" s="7" t="s">
        <v>15</v>
      </c>
      <c r="BD4" s="7" t="s">
        <v>15</v>
      </c>
    </row>
    <row r="5" spans="2:56" ht="14.6" thickTop="1">
      <c r="B5" s="2" t="s">
        <v>105</v>
      </c>
      <c r="C5" s="2" t="s">
        <v>16</v>
      </c>
      <c r="D5" s="9">
        <v>355790.86425300001</v>
      </c>
      <c r="E5" s="9">
        <v>359436.47005300003</v>
      </c>
      <c r="F5" s="9">
        <v>368325.534667</v>
      </c>
      <c r="G5" s="9">
        <v>360515.95374899998</v>
      </c>
      <c r="H5" s="8">
        <v>367838.31896</v>
      </c>
      <c r="I5" s="10">
        <f t="shared" ref="I5:I36" si="0">(G5-E5)/E5</f>
        <v>3.003267019178045E-3</v>
      </c>
      <c r="J5" s="10">
        <f t="shared" ref="J5:J36" si="1">(H5-F5)/F5</f>
        <v>-1.3227855827060249E-3</v>
      </c>
      <c r="K5" s="9">
        <v>360515.95374899998</v>
      </c>
      <c r="L5" s="9">
        <v>364209.02385300002</v>
      </c>
      <c r="M5" s="10">
        <f t="shared" ref="M5:M36" si="2">(K5-E5)/E5</f>
        <v>3.003267019178045E-3</v>
      </c>
      <c r="N5" s="10">
        <f t="shared" ref="N5:N36" si="3">(L5-F5)/F5</f>
        <v>-1.1176284092607595E-2</v>
      </c>
      <c r="O5" s="8"/>
      <c r="P5" s="2" t="s">
        <v>105</v>
      </c>
      <c r="Q5" s="8" t="s">
        <v>16</v>
      </c>
      <c r="R5" s="9">
        <v>418971.82021699997</v>
      </c>
      <c r="S5" s="9">
        <v>418971.82021699997</v>
      </c>
      <c r="T5" s="8">
        <v>424811.48863199999</v>
      </c>
      <c r="U5" s="8">
        <v>420022.13447200001</v>
      </c>
      <c r="V5" s="9">
        <v>424374.034904</v>
      </c>
      <c r="W5" s="10">
        <f>(U5-R5)/R5</f>
        <v>2.5068851992385548E-3</v>
      </c>
      <c r="X5" s="10">
        <f>(V5-T5)/T5</f>
        <v>-1.0297596456458943E-3</v>
      </c>
      <c r="Y5" s="9">
        <v>420022.13447200001</v>
      </c>
      <c r="Z5" s="9">
        <v>422568.77394899999</v>
      </c>
      <c r="AA5" s="10">
        <f>(Y5-R5)/R5</f>
        <v>2.5068851992385548E-3</v>
      </c>
      <c r="AB5" s="10">
        <f>(Z5-T5)/T5</f>
        <v>-5.2793173984585599E-3</v>
      </c>
      <c r="AC5" s="8"/>
      <c r="AD5" s="2" t="s">
        <v>105</v>
      </c>
      <c r="AE5" s="8" t="s">
        <v>16</v>
      </c>
      <c r="AF5" s="9">
        <v>81027.410948999997</v>
      </c>
      <c r="AG5" s="8">
        <v>81929.571226999993</v>
      </c>
      <c r="AH5" s="9">
        <v>84255.145841999998</v>
      </c>
      <c r="AI5" s="8">
        <v>82154.893563999998</v>
      </c>
      <c r="AJ5" s="9">
        <v>84383.687103000004</v>
      </c>
      <c r="AK5" s="10">
        <f t="shared" ref="AK5:AK36" si="4">(AI5-AG5)/AG5</f>
        <v>2.7501954865076822E-3</v>
      </c>
      <c r="AL5" s="10">
        <f t="shared" ref="AL5:AL36" si="5">(AJ5-AH5)/AH5</f>
        <v>1.525619114600473E-3</v>
      </c>
      <c r="AM5" s="8">
        <v>82154.893563999998</v>
      </c>
      <c r="AN5" s="2">
        <v>82952.053056999997</v>
      </c>
      <c r="AO5" s="10">
        <f t="shared" ref="AO5:AO36" si="6">(AM5-AG5)/AG5</f>
        <v>2.7501954865076822E-3</v>
      </c>
      <c r="AP5" s="10">
        <f t="shared" ref="AP5:AP36" si="7">(AN5-AH5)/AH5</f>
        <v>-1.5466032038489777E-2</v>
      </c>
      <c r="AQ5" s="8"/>
      <c r="AR5" s="2" t="s">
        <v>105</v>
      </c>
      <c r="AS5" s="8" t="s">
        <v>16</v>
      </c>
      <c r="AT5" s="8">
        <v>13415150</v>
      </c>
      <c r="AU5" s="8">
        <v>13359675</v>
      </c>
      <c r="AV5" s="8">
        <v>13219250</v>
      </c>
      <c r="AW5" s="8">
        <v>13330075</v>
      </c>
      <c r="AX5" s="8">
        <v>13234075</v>
      </c>
      <c r="AY5" s="10">
        <f t="shared" ref="AY5:AY36" si="8">(AW5-AU5)/AU5</f>
        <v>-2.2156227602842136E-3</v>
      </c>
      <c r="AZ5" s="10">
        <f t="shared" ref="AZ5:AZ36" si="9">(AX5-AV5)/AV5</f>
        <v>1.1214705826729959E-3</v>
      </c>
      <c r="BA5" s="8">
        <v>13330075</v>
      </c>
      <c r="BB5" s="2">
        <v>13270975</v>
      </c>
      <c r="BC5" s="10">
        <f t="shared" ref="BC5:BC36" si="10">(BA5-AU5)/AU5</f>
        <v>-2.2156227602842136E-3</v>
      </c>
      <c r="BD5" s="10">
        <f t="shared" ref="BD5:BD36" si="11">(BB5-AV5)/AV5</f>
        <v>3.9128543601187659E-3</v>
      </c>
    </row>
    <row r="6" spans="2:56">
      <c r="B6" s="2" t="s">
        <v>105</v>
      </c>
      <c r="C6" s="2" t="s">
        <v>17</v>
      </c>
      <c r="D6" s="9">
        <v>716530.95400000003</v>
      </c>
      <c r="E6" s="9">
        <v>717499.45974900003</v>
      </c>
      <c r="F6" s="9">
        <v>737030.38104300003</v>
      </c>
      <c r="G6" s="9">
        <v>718930.08562599996</v>
      </c>
      <c r="H6" s="8">
        <v>736911.70157300006</v>
      </c>
      <c r="I6" s="10">
        <f t="shared" si="0"/>
        <v>1.9939051626608833E-3</v>
      </c>
      <c r="J6" s="10">
        <f t="shared" si="1"/>
        <v>-1.6102385064781967E-4</v>
      </c>
      <c r="K6" s="9">
        <v>718887.198783</v>
      </c>
      <c r="L6" s="9">
        <v>726083.58286800003</v>
      </c>
      <c r="M6" s="10">
        <f t="shared" si="2"/>
        <v>1.9341325141700267E-3</v>
      </c>
      <c r="N6" s="10">
        <f t="shared" si="3"/>
        <v>-1.4852573864741869E-2</v>
      </c>
      <c r="O6" s="8"/>
      <c r="P6" s="2" t="s">
        <v>105</v>
      </c>
      <c r="Q6" s="8" t="s">
        <v>17</v>
      </c>
      <c r="R6" s="9">
        <v>737856.89937600004</v>
      </c>
      <c r="S6" s="9">
        <v>737856.89937600004</v>
      </c>
      <c r="T6" s="8">
        <v>747652.00651199999</v>
      </c>
      <c r="U6" s="8">
        <v>740316.65252700006</v>
      </c>
      <c r="V6" s="9">
        <v>747390.03879499994</v>
      </c>
      <c r="W6" s="10">
        <f t="shared" ref="W6:W60" si="12">(U6-R6)/R6</f>
        <v>3.3336452543578656E-3</v>
      </c>
      <c r="X6" s="10">
        <f t="shared" ref="X6:X60" si="13">(V6-T6)/T6</f>
        <v>-3.5038723191849793E-4</v>
      </c>
      <c r="Y6" s="9">
        <v>739931.39363499999</v>
      </c>
      <c r="Z6" s="9">
        <v>743181.00725899998</v>
      </c>
      <c r="AA6" s="10">
        <f t="shared" ref="AA6:AA60" si="14">(Y6-R6)/R6</f>
        <v>2.811512992226982E-3</v>
      </c>
      <c r="AB6" s="10">
        <f t="shared" ref="AB6:AB60" si="15">(Z6-T6)/T6</f>
        <v>-5.9800538406342869E-3</v>
      </c>
      <c r="AC6" s="8"/>
      <c r="AD6" s="2" t="s">
        <v>105</v>
      </c>
      <c r="AE6" s="8" t="s">
        <v>17</v>
      </c>
      <c r="AF6" s="9">
        <v>133823.73672700001</v>
      </c>
      <c r="AG6" s="8">
        <v>133955.492902</v>
      </c>
      <c r="AH6" s="9">
        <v>136861.572143</v>
      </c>
      <c r="AI6" s="8">
        <v>134662.616098</v>
      </c>
      <c r="AJ6" s="9">
        <v>136811.682921</v>
      </c>
      <c r="AK6" s="10">
        <f t="shared" si="4"/>
        <v>5.2787920874384905E-3</v>
      </c>
      <c r="AL6" s="10">
        <f t="shared" si="5"/>
        <v>-3.6452322751247626E-4</v>
      </c>
      <c r="AM6" s="8">
        <v>134575.683521</v>
      </c>
      <c r="AN6" s="2">
        <v>135799.37556300001</v>
      </c>
      <c r="AO6" s="10">
        <f t="shared" si="6"/>
        <v>4.6298259635663003E-3</v>
      </c>
      <c r="AP6" s="10">
        <f t="shared" si="7"/>
        <v>-7.7611016983653485E-3</v>
      </c>
      <c r="AQ6" s="8"/>
      <c r="AR6" s="2" t="s">
        <v>105</v>
      </c>
      <c r="AS6" s="8" t="s">
        <v>17</v>
      </c>
      <c r="AT6" s="8">
        <v>17683675</v>
      </c>
      <c r="AU6" s="8">
        <v>17624475</v>
      </c>
      <c r="AV6" s="8">
        <v>17365625</v>
      </c>
      <c r="AW6" s="8">
        <v>17554175</v>
      </c>
      <c r="AX6" s="8">
        <v>17373025</v>
      </c>
      <c r="AY6" s="10">
        <f t="shared" si="8"/>
        <v>-3.9887712967336614E-3</v>
      </c>
      <c r="AZ6" s="10">
        <f t="shared" si="9"/>
        <v>4.2612920640633438E-4</v>
      </c>
      <c r="BA6" s="8">
        <v>17565275</v>
      </c>
      <c r="BB6" s="2">
        <v>17476500</v>
      </c>
      <c r="BC6" s="10">
        <f t="shared" si="10"/>
        <v>-3.3589653025125573E-3</v>
      </c>
      <c r="BD6" s="10">
        <f t="shared" si="11"/>
        <v>6.3847399676084217E-3</v>
      </c>
    </row>
    <row r="7" spans="2:56">
      <c r="B7" s="2" t="s">
        <v>105</v>
      </c>
      <c r="C7" s="2" t="s">
        <v>18</v>
      </c>
      <c r="D7" s="9">
        <v>475721.41226800001</v>
      </c>
      <c r="E7" s="9">
        <v>475721.41226800001</v>
      </c>
      <c r="F7" s="9">
        <v>476044.661639</v>
      </c>
      <c r="G7" s="9">
        <v>475721.41226800001</v>
      </c>
      <c r="H7" s="8">
        <v>476044.661639</v>
      </c>
      <c r="I7" s="10">
        <f t="shared" si="0"/>
        <v>0</v>
      </c>
      <c r="J7" s="10">
        <f t="shared" si="1"/>
        <v>0</v>
      </c>
      <c r="K7" s="9">
        <v>475721.41226800001</v>
      </c>
      <c r="L7" s="9">
        <v>475823.06806000002</v>
      </c>
      <c r="M7" s="10">
        <f t="shared" si="2"/>
        <v>0</v>
      </c>
      <c r="N7" s="10">
        <f t="shared" si="3"/>
        <v>-4.6548905356283573E-4</v>
      </c>
      <c r="O7" s="8"/>
      <c r="P7" s="2" t="s">
        <v>105</v>
      </c>
      <c r="Q7" s="8" t="s">
        <v>18</v>
      </c>
      <c r="R7" s="9">
        <v>449197.367485</v>
      </c>
      <c r="S7" s="9">
        <v>449197.367485</v>
      </c>
      <c r="T7" s="8">
        <v>449631.77374600002</v>
      </c>
      <c r="U7" s="8">
        <v>449197.367485</v>
      </c>
      <c r="V7" s="9">
        <v>449631.77374600002</v>
      </c>
      <c r="W7" s="10">
        <f t="shared" si="12"/>
        <v>0</v>
      </c>
      <c r="X7" s="10">
        <f t="shared" si="13"/>
        <v>0</v>
      </c>
      <c r="Y7" s="9">
        <v>449197.367485</v>
      </c>
      <c r="Z7" s="9">
        <v>449341.82501199999</v>
      </c>
      <c r="AA7" s="10">
        <f t="shared" si="14"/>
        <v>0</v>
      </c>
      <c r="AB7" s="10">
        <f t="shared" si="15"/>
        <v>-6.4485819492780805E-4</v>
      </c>
      <c r="AC7" s="8"/>
      <c r="AD7" s="2" t="s">
        <v>105</v>
      </c>
      <c r="AE7" s="8" t="s">
        <v>18</v>
      </c>
      <c r="AF7" s="9">
        <v>79263.469802000007</v>
      </c>
      <c r="AG7" s="8">
        <v>79263.469802000007</v>
      </c>
      <c r="AH7" s="9">
        <v>79451.679453999997</v>
      </c>
      <c r="AI7" s="8">
        <v>79263.469802000007</v>
      </c>
      <c r="AJ7" s="9">
        <v>79451.679453999997</v>
      </c>
      <c r="AK7" s="10">
        <f t="shared" si="4"/>
        <v>0</v>
      </c>
      <c r="AL7" s="10">
        <f t="shared" si="5"/>
        <v>0</v>
      </c>
      <c r="AM7" s="8">
        <v>79263.469802000007</v>
      </c>
      <c r="AN7" s="2">
        <v>79316.487387999994</v>
      </c>
      <c r="AO7" s="10">
        <f t="shared" si="6"/>
        <v>0</v>
      </c>
      <c r="AP7" s="10">
        <f t="shared" si="7"/>
        <v>-1.7015633518266302E-3</v>
      </c>
      <c r="AQ7" s="8"/>
      <c r="AR7" s="2" t="s">
        <v>105</v>
      </c>
      <c r="AS7" s="8" t="s">
        <v>18</v>
      </c>
      <c r="AT7" s="8">
        <v>12452250</v>
      </c>
      <c r="AU7" s="8">
        <v>12452250</v>
      </c>
      <c r="AV7" s="8">
        <v>12441150</v>
      </c>
      <c r="AW7" s="8">
        <v>12452250</v>
      </c>
      <c r="AX7" s="8">
        <v>12441150</v>
      </c>
      <c r="AY7" s="10">
        <f t="shared" si="8"/>
        <v>0</v>
      </c>
      <c r="AZ7" s="10">
        <f t="shared" si="9"/>
        <v>0</v>
      </c>
      <c r="BA7" s="8">
        <v>12452250</v>
      </c>
      <c r="BB7" s="2">
        <v>12448550</v>
      </c>
      <c r="BC7" s="10">
        <f t="shared" si="10"/>
        <v>0</v>
      </c>
      <c r="BD7" s="10">
        <f t="shared" si="11"/>
        <v>5.9480031990611802E-4</v>
      </c>
    </row>
    <row r="8" spans="2:56">
      <c r="B8" s="2" t="s">
        <v>105</v>
      </c>
      <c r="C8" s="2" t="s">
        <v>19</v>
      </c>
      <c r="D8" s="9">
        <v>650347.511176</v>
      </c>
      <c r="E8" s="9">
        <v>650347.511176</v>
      </c>
      <c r="F8" s="9">
        <v>662875.50902700005</v>
      </c>
      <c r="G8" s="9">
        <v>651736.34776200005</v>
      </c>
      <c r="H8" s="8">
        <v>662875.50902700005</v>
      </c>
      <c r="I8" s="10">
        <f t="shared" si="0"/>
        <v>2.1355299468874193E-3</v>
      </c>
      <c r="J8" s="10">
        <f t="shared" si="1"/>
        <v>0</v>
      </c>
      <c r="K8" s="9">
        <v>651736.34776200005</v>
      </c>
      <c r="L8" s="9">
        <v>657991.31452000001</v>
      </c>
      <c r="M8" s="10">
        <f t="shared" si="2"/>
        <v>2.1355299468874193E-3</v>
      </c>
      <c r="N8" s="10">
        <f t="shared" si="3"/>
        <v>-7.3681927307425914E-3</v>
      </c>
      <c r="O8" s="8"/>
      <c r="P8" s="2" t="s">
        <v>105</v>
      </c>
      <c r="Q8" s="8" t="s">
        <v>19</v>
      </c>
      <c r="R8" s="9">
        <v>855287.33969499997</v>
      </c>
      <c r="S8" s="9">
        <v>855287.33969499997</v>
      </c>
      <c r="T8" s="8">
        <v>863408.65286999999</v>
      </c>
      <c r="U8" s="8">
        <v>856262.79859200004</v>
      </c>
      <c r="V8" s="9">
        <v>863408.65286999999</v>
      </c>
      <c r="W8" s="10">
        <f t="shared" si="12"/>
        <v>1.1405043097538613E-3</v>
      </c>
      <c r="X8" s="10">
        <f t="shared" si="13"/>
        <v>0</v>
      </c>
      <c r="Y8" s="9">
        <v>856262.79859200004</v>
      </c>
      <c r="Z8" s="9">
        <v>860597.52003100002</v>
      </c>
      <c r="AA8" s="10">
        <f t="shared" si="14"/>
        <v>1.1405043097538613E-3</v>
      </c>
      <c r="AB8" s="10">
        <f t="shared" si="15"/>
        <v>-3.2558543740043222E-3</v>
      </c>
      <c r="AC8" s="8"/>
      <c r="AD8" s="2" t="s">
        <v>105</v>
      </c>
      <c r="AE8" s="8" t="s">
        <v>19</v>
      </c>
      <c r="AF8" s="9">
        <v>140343.24481500001</v>
      </c>
      <c r="AG8" s="8">
        <v>140343.24481500001</v>
      </c>
      <c r="AH8" s="9">
        <v>147963.31976899999</v>
      </c>
      <c r="AI8" s="8">
        <v>141465.44238699999</v>
      </c>
      <c r="AJ8" s="9">
        <v>147963.31976899999</v>
      </c>
      <c r="AK8" s="10">
        <f t="shared" si="4"/>
        <v>7.9960925335540913E-3</v>
      </c>
      <c r="AL8" s="10">
        <f t="shared" si="5"/>
        <v>0</v>
      </c>
      <c r="AM8" s="8">
        <v>141465.44238699999</v>
      </c>
      <c r="AN8" s="2">
        <v>145283.72521400001</v>
      </c>
      <c r="AO8" s="10">
        <f t="shared" si="6"/>
        <v>7.9960925335540913E-3</v>
      </c>
      <c r="AP8" s="10">
        <f t="shared" si="7"/>
        <v>-1.810985695092112E-2</v>
      </c>
      <c r="AQ8" s="8"/>
      <c r="AR8" s="2" t="s">
        <v>105</v>
      </c>
      <c r="AS8" s="8" t="s">
        <v>19</v>
      </c>
      <c r="AT8" s="8">
        <v>11340450</v>
      </c>
      <c r="AU8" s="8">
        <v>11340450</v>
      </c>
      <c r="AV8" s="8">
        <v>11215400</v>
      </c>
      <c r="AW8" s="8">
        <v>11325750</v>
      </c>
      <c r="AX8" s="8">
        <v>11215400</v>
      </c>
      <c r="AY8" s="10">
        <f t="shared" si="8"/>
        <v>-1.2962448580082801E-3</v>
      </c>
      <c r="AZ8" s="10">
        <f t="shared" si="9"/>
        <v>0</v>
      </c>
      <c r="BA8" s="8">
        <v>11325750</v>
      </c>
      <c r="BB8" s="2">
        <v>11263275</v>
      </c>
      <c r="BC8" s="10">
        <f t="shared" si="10"/>
        <v>-1.2962448580082801E-3</v>
      </c>
      <c r="BD8" s="10">
        <f t="shared" si="11"/>
        <v>4.268684130748792E-3</v>
      </c>
    </row>
    <row r="9" spans="2:56">
      <c r="B9" s="2" t="s">
        <v>105</v>
      </c>
      <c r="C9" s="2" t="s">
        <v>20</v>
      </c>
      <c r="D9" s="9">
        <v>439632.55865999998</v>
      </c>
      <c r="E9" s="9">
        <v>440970.78666699998</v>
      </c>
      <c r="F9" s="9">
        <v>455285.19971999998</v>
      </c>
      <c r="G9" s="9">
        <v>443678.65968500002</v>
      </c>
      <c r="H9" s="8">
        <v>455285.19971999998</v>
      </c>
      <c r="I9" s="10">
        <f t="shared" si="0"/>
        <v>6.1407084094323421E-3</v>
      </c>
      <c r="J9" s="10">
        <f t="shared" si="1"/>
        <v>0</v>
      </c>
      <c r="K9" s="9">
        <v>443678.65968500002</v>
      </c>
      <c r="L9" s="9">
        <v>450262.44697200001</v>
      </c>
      <c r="M9" s="10">
        <f t="shared" si="2"/>
        <v>6.1407084094323421E-3</v>
      </c>
      <c r="N9" s="10">
        <f t="shared" si="3"/>
        <v>-1.1032101968368308E-2</v>
      </c>
      <c r="O9" s="8"/>
      <c r="P9" s="2" t="s">
        <v>105</v>
      </c>
      <c r="Q9" s="8" t="s">
        <v>20</v>
      </c>
      <c r="R9" s="9">
        <v>422064.52481799998</v>
      </c>
      <c r="S9" s="9">
        <v>422064.52481799998</v>
      </c>
      <c r="T9" s="8">
        <v>430149.08050500002</v>
      </c>
      <c r="U9" s="8">
        <v>423865.54465499998</v>
      </c>
      <c r="V9" s="9">
        <v>430149.08050500002</v>
      </c>
      <c r="W9" s="10">
        <f t="shared" si="12"/>
        <v>4.2671670588202704E-3</v>
      </c>
      <c r="X9" s="10">
        <f t="shared" si="13"/>
        <v>0</v>
      </c>
      <c r="Y9" s="9">
        <v>423865.54465499998</v>
      </c>
      <c r="Z9" s="9">
        <v>427495.90740199998</v>
      </c>
      <c r="AA9" s="10">
        <f t="shared" si="14"/>
        <v>4.2671670588202704E-3</v>
      </c>
      <c r="AB9" s="10">
        <f t="shared" si="15"/>
        <v>-6.1680315575362412E-3</v>
      </c>
      <c r="AC9" s="8"/>
      <c r="AD9" s="2" t="s">
        <v>105</v>
      </c>
      <c r="AE9" s="8" t="s">
        <v>20</v>
      </c>
      <c r="AF9" s="9">
        <v>90961.758312000005</v>
      </c>
      <c r="AG9" s="8">
        <v>91321.639217999997</v>
      </c>
      <c r="AH9" s="9">
        <v>98826.373298999999</v>
      </c>
      <c r="AI9" s="8">
        <v>92564.650034000006</v>
      </c>
      <c r="AJ9" s="9">
        <v>98826.373298999999</v>
      </c>
      <c r="AK9" s="10">
        <f t="shared" si="4"/>
        <v>1.3611350241236195E-2</v>
      </c>
      <c r="AL9" s="10">
        <f t="shared" si="5"/>
        <v>0</v>
      </c>
      <c r="AM9" s="8">
        <v>92564.650034000006</v>
      </c>
      <c r="AN9" s="2">
        <v>96023.986350000006</v>
      </c>
      <c r="AO9" s="10">
        <f t="shared" si="6"/>
        <v>1.3611350241236195E-2</v>
      </c>
      <c r="AP9" s="10">
        <f t="shared" si="7"/>
        <v>-2.8356670951805021E-2</v>
      </c>
      <c r="AQ9" s="8"/>
      <c r="AR9" s="2" t="s">
        <v>105</v>
      </c>
      <c r="AS9" s="8" t="s">
        <v>20</v>
      </c>
      <c r="AT9" s="8">
        <v>7624275</v>
      </c>
      <c r="AU9" s="8">
        <v>7616900</v>
      </c>
      <c r="AV9" s="8">
        <v>7491925</v>
      </c>
      <c r="AW9" s="8">
        <v>7587475</v>
      </c>
      <c r="AX9" s="8">
        <v>7491925</v>
      </c>
      <c r="AY9" s="10">
        <f t="shared" si="8"/>
        <v>-3.8631201669970723E-3</v>
      </c>
      <c r="AZ9" s="10">
        <f t="shared" si="9"/>
        <v>0</v>
      </c>
      <c r="BA9" s="8">
        <v>7587475</v>
      </c>
      <c r="BB9" s="2">
        <v>7532350</v>
      </c>
      <c r="BC9" s="10">
        <f t="shared" si="10"/>
        <v>-3.8631201669970723E-3</v>
      </c>
      <c r="BD9" s="10">
        <f t="shared" si="11"/>
        <v>5.3958094882156455E-3</v>
      </c>
    </row>
    <row r="10" spans="2:56">
      <c r="B10" s="2" t="s">
        <v>105</v>
      </c>
      <c r="C10" s="2" t="s">
        <v>21</v>
      </c>
      <c r="D10" s="9">
        <v>1646961.289408</v>
      </c>
      <c r="E10" s="9">
        <v>1648408.3803729999</v>
      </c>
      <c r="F10" s="9">
        <v>1658019.9642</v>
      </c>
      <c r="G10" s="9">
        <v>1650628.825593</v>
      </c>
      <c r="H10" s="8">
        <v>1657203.005528</v>
      </c>
      <c r="I10" s="10">
        <f t="shared" si="0"/>
        <v>1.3470237390431556E-3</v>
      </c>
      <c r="J10" s="10">
        <f t="shared" si="1"/>
        <v>-4.9273150483099303E-4</v>
      </c>
      <c r="K10" s="9">
        <v>1650598.7032890001</v>
      </c>
      <c r="L10" s="9">
        <v>1654249.479086</v>
      </c>
      <c r="M10" s="10">
        <f t="shared" si="2"/>
        <v>1.3287501702123879E-3</v>
      </c>
      <c r="N10" s="10">
        <f t="shared" si="3"/>
        <v>-2.2740890914539199E-3</v>
      </c>
      <c r="O10" s="8"/>
      <c r="P10" s="2" t="s">
        <v>105</v>
      </c>
      <c r="Q10" s="8" t="s">
        <v>21</v>
      </c>
      <c r="R10" s="9">
        <v>1808588.168079</v>
      </c>
      <c r="S10" s="9">
        <v>1808588.168079</v>
      </c>
      <c r="T10" s="8">
        <v>1829627.2874370001</v>
      </c>
      <c r="U10" s="8">
        <v>1814424.671724</v>
      </c>
      <c r="V10" s="9">
        <v>1828086.7881809999</v>
      </c>
      <c r="W10" s="10">
        <f t="shared" si="12"/>
        <v>3.2271048478655683E-3</v>
      </c>
      <c r="X10" s="10">
        <f t="shared" si="13"/>
        <v>-8.4197435542084412E-4</v>
      </c>
      <c r="Y10" s="9">
        <v>1814337.680157</v>
      </c>
      <c r="Z10" s="9">
        <v>1822395.9647520001</v>
      </c>
      <c r="AA10" s="10">
        <f t="shared" si="14"/>
        <v>3.1790056904479639E-3</v>
      </c>
      <c r="AB10" s="10">
        <f t="shared" si="15"/>
        <v>-3.9523474177792176E-3</v>
      </c>
      <c r="AC10" s="8"/>
      <c r="AD10" s="2" t="s">
        <v>105</v>
      </c>
      <c r="AE10" s="8" t="s">
        <v>21</v>
      </c>
      <c r="AF10" s="9">
        <v>564862.84898000001</v>
      </c>
      <c r="AG10" s="8">
        <v>565922.80491900002</v>
      </c>
      <c r="AH10" s="9">
        <v>569838.61757799995</v>
      </c>
      <c r="AI10" s="8">
        <v>566869.25736299995</v>
      </c>
      <c r="AJ10" s="9">
        <v>569481.60820599995</v>
      </c>
      <c r="AK10" s="10">
        <f t="shared" si="4"/>
        <v>1.6724055573894068E-3</v>
      </c>
      <c r="AL10" s="10">
        <f t="shared" si="5"/>
        <v>-6.2650961340143417E-4</v>
      </c>
      <c r="AM10" s="8">
        <v>566855.63912199996</v>
      </c>
      <c r="AN10" s="2">
        <v>568034.31670199998</v>
      </c>
      <c r="AO10" s="10">
        <f t="shared" si="6"/>
        <v>1.6483417789347847E-3</v>
      </c>
      <c r="AP10" s="10">
        <f t="shared" si="7"/>
        <v>-3.1663366088960981E-3</v>
      </c>
      <c r="AQ10" s="8"/>
      <c r="AR10" s="2" t="s">
        <v>105</v>
      </c>
      <c r="AS10" s="8" t="s">
        <v>21</v>
      </c>
      <c r="AT10" s="8">
        <v>156260450</v>
      </c>
      <c r="AU10" s="8">
        <v>155979250</v>
      </c>
      <c r="AV10" s="8">
        <v>155106050</v>
      </c>
      <c r="AW10" s="8">
        <v>155727650</v>
      </c>
      <c r="AX10" s="8">
        <v>155168950</v>
      </c>
      <c r="AY10" s="10">
        <f t="shared" si="8"/>
        <v>-1.6130350671643824E-3</v>
      </c>
      <c r="AZ10" s="10">
        <f t="shared" si="9"/>
        <v>4.0552899129337637E-4</v>
      </c>
      <c r="BA10" s="8">
        <v>155731350</v>
      </c>
      <c r="BB10" s="2">
        <v>155402050</v>
      </c>
      <c r="BC10" s="10">
        <f t="shared" si="10"/>
        <v>-1.5893139632354944E-3</v>
      </c>
      <c r="BD10" s="10">
        <f t="shared" si="11"/>
        <v>1.9083717237335358E-3</v>
      </c>
    </row>
    <row r="11" spans="2:56">
      <c r="B11" s="2" t="s">
        <v>105</v>
      </c>
      <c r="C11" s="2" t="s">
        <v>22</v>
      </c>
      <c r="D11" s="9">
        <v>1304442.35907</v>
      </c>
      <c r="E11" s="9">
        <v>1304442.35907</v>
      </c>
      <c r="F11" s="9">
        <v>1335932.2152489999</v>
      </c>
      <c r="G11" s="9">
        <v>1304934.3181720001</v>
      </c>
      <c r="H11" s="8">
        <v>1335319.7860089999</v>
      </c>
      <c r="I11" s="10">
        <f t="shared" si="0"/>
        <v>3.7714131144196456E-4</v>
      </c>
      <c r="J11" s="10">
        <f t="shared" si="1"/>
        <v>-4.5842837908195808E-4</v>
      </c>
      <c r="K11" s="9">
        <v>1304934.3181720001</v>
      </c>
      <c r="L11" s="9">
        <v>1318485.0962759999</v>
      </c>
      <c r="M11" s="10">
        <f t="shared" si="2"/>
        <v>3.7714131144196456E-4</v>
      </c>
      <c r="N11" s="10">
        <f t="shared" si="3"/>
        <v>-1.3059883408641407E-2</v>
      </c>
      <c r="O11" s="8"/>
      <c r="P11" s="2" t="s">
        <v>105</v>
      </c>
      <c r="Q11" s="8" t="s">
        <v>22</v>
      </c>
      <c r="R11" s="9">
        <v>896930.09540200001</v>
      </c>
      <c r="S11" s="9">
        <v>896930.09540200001</v>
      </c>
      <c r="T11" s="8">
        <v>908413.23015099997</v>
      </c>
      <c r="U11" s="8">
        <v>897266.23223900003</v>
      </c>
      <c r="V11" s="9">
        <v>908598.35366699996</v>
      </c>
      <c r="W11" s="10">
        <f t="shared" si="12"/>
        <v>3.7476369532385049E-4</v>
      </c>
      <c r="X11" s="10">
        <f t="shared" si="13"/>
        <v>2.0378778055579446E-4</v>
      </c>
      <c r="Y11" s="9">
        <v>897266.23223900003</v>
      </c>
      <c r="Z11" s="9">
        <v>902577.84924899996</v>
      </c>
      <c r="AA11" s="10">
        <f t="shared" si="14"/>
        <v>3.7476369532385049E-4</v>
      </c>
      <c r="AB11" s="10">
        <f t="shared" si="15"/>
        <v>-6.4237075246361451E-3</v>
      </c>
      <c r="AC11" s="8"/>
      <c r="AD11" s="2" t="s">
        <v>105</v>
      </c>
      <c r="AE11" s="8" t="s">
        <v>22</v>
      </c>
      <c r="AF11" s="9">
        <v>426344.39852300001</v>
      </c>
      <c r="AG11" s="8">
        <v>426344.39852300001</v>
      </c>
      <c r="AH11" s="9">
        <v>436012.67253600003</v>
      </c>
      <c r="AI11" s="8">
        <v>426802.77444800001</v>
      </c>
      <c r="AJ11" s="9">
        <v>436170.54498000001</v>
      </c>
      <c r="AK11" s="10">
        <f t="shared" si="4"/>
        <v>1.0751306375502252E-3</v>
      </c>
      <c r="AL11" s="10">
        <f t="shared" si="5"/>
        <v>3.6208223738484058E-4</v>
      </c>
      <c r="AM11" s="8">
        <v>426802.77444800001</v>
      </c>
      <c r="AN11" s="2">
        <v>430454.08621600003</v>
      </c>
      <c r="AO11" s="10">
        <f t="shared" si="6"/>
        <v>1.0751306375502252E-3</v>
      </c>
      <c r="AP11" s="10">
        <f t="shared" si="7"/>
        <v>-1.2748680646526504E-2</v>
      </c>
      <c r="AQ11" s="8"/>
      <c r="AR11" s="2" t="s">
        <v>105</v>
      </c>
      <c r="AS11" s="8" t="s">
        <v>22</v>
      </c>
      <c r="AT11" s="8">
        <v>46368050</v>
      </c>
      <c r="AU11" s="8">
        <v>46368050</v>
      </c>
      <c r="AV11" s="8">
        <v>46139825</v>
      </c>
      <c r="AW11" s="8">
        <v>46360675</v>
      </c>
      <c r="AX11" s="8">
        <v>46139875</v>
      </c>
      <c r="AY11" s="10">
        <f t="shared" si="8"/>
        <v>-1.5905348618283494E-4</v>
      </c>
      <c r="AZ11" s="10">
        <f t="shared" si="9"/>
        <v>1.0836625409827627E-6</v>
      </c>
      <c r="BA11" s="8">
        <v>46360675</v>
      </c>
      <c r="BB11" s="2">
        <v>46265075</v>
      </c>
      <c r="BC11" s="10">
        <f t="shared" si="10"/>
        <v>-1.5905348618283494E-4</v>
      </c>
      <c r="BD11" s="10">
        <f t="shared" si="11"/>
        <v>2.7145746651618206E-3</v>
      </c>
    </row>
    <row r="12" spans="2:56">
      <c r="B12" s="2" t="s">
        <v>105</v>
      </c>
      <c r="C12" s="2" t="s">
        <v>23</v>
      </c>
      <c r="D12" s="9">
        <v>1314954.2706490001</v>
      </c>
      <c r="E12" s="9">
        <v>1317283.740153</v>
      </c>
      <c r="F12" s="9">
        <v>1370153.3408520001</v>
      </c>
      <c r="G12" s="9">
        <v>1323309.850014</v>
      </c>
      <c r="H12" s="8">
        <v>1366284.743025</v>
      </c>
      <c r="I12" s="10">
        <f t="shared" si="0"/>
        <v>4.5746483292202897E-3</v>
      </c>
      <c r="J12" s="10">
        <f t="shared" si="1"/>
        <v>-2.8234780091069764E-3</v>
      </c>
      <c r="K12" s="9">
        <v>1323026.292039</v>
      </c>
      <c r="L12" s="9">
        <v>1347304.228231</v>
      </c>
      <c r="M12" s="10">
        <f t="shared" si="2"/>
        <v>4.3593887261775396E-3</v>
      </c>
      <c r="N12" s="10">
        <f t="shared" si="3"/>
        <v>-1.6676317854169384E-2</v>
      </c>
      <c r="O12" s="8"/>
      <c r="P12" s="2" t="s">
        <v>105</v>
      </c>
      <c r="Q12" s="8" t="s">
        <v>23</v>
      </c>
      <c r="R12" s="9">
        <v>1439692.7435940001</v>
      </c>
      <c r="S12" s="9">
        <v>1439692.7435940001</v>
      </c>
      <c r="T12" s="8">
        <v>1478957.833295</v>
      </c>
      <c r="U12" s="8">
        <v>1447188.48655</v>
      </c>
      <c r="V12" s="9">
        <v>1476654.5515999999</v>
      </c>
      <c r="W12" s="10">
        <f t="shared" si="12"/>
        <v>5.2064879741546772E-3</v>
      </c>
      <c r="X12" s="10">
        <f t="shared" si="13"/>
        <v>-1.5573680622581383E-3</v>
      </c>
      <c r="Y12" s="9">
        <v>1446758.3365809999</v>
      </c>
      <c r="Z12" s="9">
        <v>1463883.805806</v>
      </c>
      <c r="AA12" s="10">
        <f t="shared" si="14"/>
        <v>4.9077089666795647E-3</v>
      </c>
      <c r="AB12" s="10">
        <f t="shared" si="15"/>
        <v>-1.0192330808658872E-2</v>
      </c>
      <c r="AC12" s="8"/>
      <c r="AD12" s="2" t="s">
        <v>105</v>
      </c>
      <c r="AE12" s="8" t="s">
        <v>23</v>
      </c>
      <c r="AF12" s="9">
        <v>520776.75975799997</v>
      </c>
      <c r="AG12" s="8">
        <v>522401.247225</v>
      </c>
      <c r="AH12" s="9">
        <v>542201.37003600004</v>
      </c>
      <c r="AI12" s="8">
        <v>525736.62363699998</v>
      </c>
      <c r="AJ12" s="9">
        <v>540217.78077099996</v>
      </c>
      <c r="AK12" s="10">
        <f t="shared" si="4"/>
        <v>6.3847022374420659E-3</v>
      </c>
      <c r="AL12" s="10">
        <f t="shared" si="5"/>
        <v>-3.6583995810788388E-3</v>
      </c>
      <c r="AM12" s="8">
        <v>525610.80306599999</v>
      </c>
      <c r="AN12" s="2">
        <v>533816.31556000002</v>
      </c>
      <c r="AO12" s="10">
        <f t="shared" si="6"/>
        <v>6.143851796007729E-3</v>
      </c>
      <c r="AP12" s="10">
        <f t="shared" si="7"/>
        <v>-1.5464834541903288E-2</v>
      </c>
      <c r="AQ12" s="8"/>
      <c r="AR12" s="2" t="s">
        <v>105</v>
      </c>
      <c r="AS12" s="8" t="s">
        <v>23</v>
      </c>
      <c r="AT12" s="8">
        <v>118720600</v>
      </c>
      <c r="AU12" s="8">
        <v>118443100</v>
      </c>
      <c r="AV12" s="8">
        <v>116775200</v>
      </c>
      <c r="AW12" s="8">
        <v>118121350</v>
      </c>
      <c r="AX12" s="8">
        <v>116882550</v>
      </c>
      <c r="AY12" s="10">
        <f t="shared" si="8"/>
        <v>-2.7164942491373495E-3</v>
      </c>
      <c r="AZ12" s="10">
        <f t="shared" si="9"/>
        <v>9.1928765696826036E-4</v>
      </c>
      <c r="BA12" s="8">
        <v>118139850</v>
      </c>
      <c r="BB12" s="2">
        <v>117441000</v>
      </c>
      <c r="BC12" s="10">
        <f t="shared" si="10"/>
        <v>-2.5603011066073077E-3</v>
      </c>
      <c r="BD12" s="10">
        <f t="shared" si="11"/>
        <v>5.7015530694873567E-3</v>
      </c>
    </row>
    <row r="13" spans="2:56">
      <c r="B13" s="2" t="s">
        <v>105</v>
      </c>
      <c r="C13" s="2" t="s">
        <v>24</v>
      </c>
      <c r="D13" s="9">
        <v>324590.07082399999</v>
      </c>
      <c r="E13" s="9">
        <v>329481.49053900002</v>
      </c>
      <c r="F13" s="9">
        <v>366860.29209800001</v>
      </c>
      <c r="G13" s="9">
        <v>336985.93261100003</v>
      </c>
      <c r="H13" s="8">
        <v>364958.833476</v>
      </c>
      <c r="I13" s="10">
        <f t="shared" si="0"/>
        <v>2.2776520950307286E-2</v>
      </c>
      <c r="J13" s="10">
        <f t="shared" si="1"/>
        <v>-5.1830592270587453E-3</v>
      </c>
      <c r="K13" s="9">
        <v>336985.93261100003</v>
      </c>
      <c r="L13" s="9">
        <v>352541.56718900002</v>
      </c>
      <c r="M13" s="10">
        <f t="shared" si="2"/>
        <v>2.2776520950307286E-2</v>
      </c>
      <c r="N13" s="10">
        <f t="shared" si="3"/>
        <v>-3.9030457145182114E-2</v>
      </c>
      <c r="O13" s="8"/>
      <c r="P13" s="2" t="s">
        <v>105</v>
      </c>
      <c r="Q13" s="8" t="s">
        <v>24</v>
      </c>
      <c r="R13" s="9">
        <v>470954.66509999998</v>
      </c>
      <c r="S13" s="9">
        <v>470954.66509999998</v>
      </c>
      <c r="T13" s="8">
        <v>489446.134441</v>
      </c>
      <c r="U13" s="8">
        <v>475292.38579899998</v>
      </c>
      <c r="V13" s="9">
        <v>488727.69605600002</v>
      </c>
      <c r="W13" s="10">
        <f t="shared" si="12"/>
        <v>9.2104846186818207E-3</v>
      </c>
      <c r="X13" s="10">
        <f t="shared" si="13"/>
        <v>-1.4678599634268652E-3</v>
      </c>
      <c r="Y13" s="9">
        <v>475292.38579899998</v>
      </c>
      <c r="Z13" s="9">
        <v>482331.26719300001</v>
      </c>
      <c r="AA13" s="10">
        <f t="shared" si="14"/>
        <v>9.2104846186818207E-3</v>
      </c>
      <c r="AB13" s="10">
        <f t="shared" si="15"/>
        <v>-1.4536568474743267E-2</v>
      </c>
      <c r="AC13" s="8"/>
      <c r="AD13" s="2" t="s">
        <v>105</v>
      </c>
      <c r="AE13" s="8" t="s">
        <v>24</v>
      </c>
      <c r="AF13" s="9">
        <v>80086.385827999999</v>
      </c>
      <c r="AG13" s="8">
        <v>81185.933739</v>
      </c>
      <c r="AH13" s="9">
        <v>98938.361002000005</v>
      </c>
      <c r="AI13" s="8">
        <v>86422.160720999993</v>
      </c>
      <c r="AJ13" s="9">
        <v>98327.440021999995</v>
      </c>
      <c r="AK13" s="10">
        <f t="shared" si="4"/>
        <v>6.4496726721572709E-2</v>
      </c>
      <c r="AL13" s="10">
        <f t="shared" si="5"/>
        <v>-6.1747634973219369E-3</v>
      </c>
      <c r="AM13" s="8">
        <v>86422.160720999993</v>
      </c>
      <c r="AN13" s="2">
        <v>93310.862846999997</v>
      </c>
      <c r="AO13" s="10">
        <f t="shared" si="6"/>
        <v>6.4496726721572709E-2</v>
      </c>
      <c r="AP13" s="10">
        <f t="shared" si="7"/>
        <v>-5.6878829384350224E-2</v>
      </c>
      <c r="AQ13" s="8"/>
      <c r="AR13" s="2" t="s">
        <v>105</v>
      </c>
      <c r="AS13" s="8" t="s">
        <v>24</v>
      </c>
      <c r="AT13" s="8">
        <v>7404525</v>
      </c>
      <c r="AU13" s="8">
        <v>7367625</v>
      </c>
      <c r="AV13" s="8">
        <v>7050825</v>
      </c>
      <c r="AW13" s="8">
        <v>7301425</v>
      </c>
      <c r="AX13" s="8">
        <v>7069325</v>
      </c>
      <c r="AY13" s="10">
        <f t="shared" si="8"/>
        <v>-8.9852564428835619E-3</v>
      </c>
      <c r="AZ13" s="10">
        <f t="shared" si="9"/>
        <v>2.6238064339988583E-3</v>
      </c>
      <c r="BA13" s="8">
        <v>7301425</v>
      </c>
      <c r="BB13" s="2">
        <v>7183575</v>
      </c>
      <c r="BC13" s="10">
        <f t="shared" si="10"/>
        <v>-8.9852564428835619E-3</v>
      </c>
      <c r="BD13" s="10">
        <f t="shared" si="11"/>
        <v>1.8827584006126944E-2</v>
      </c>
    </row>
    <row r="14" spans="2:56">
      <c r="B14" s="2" t="s">
        <v>105</v>
      </c>
      <c r="C14" s="2" t="s">
        <v>25</v>
      </c>
      <c r="D14" s="9">
        <v>828904.24049600004</v>
      </c>
      <c r="E14" s="9">
        <v>829899.43905599997</v>
      </c>
      <c r="F14" s="9">
        <v>837683.52577599999</v>
      </c>
      <c r="G14" s="9">
        <v>830325.168435</v>
      </c>
      <c r="H14" s="8">
        <v>836076.78138299996</v>
      </c>
      <c r="I14" s="10">
        <f t="shared" si="0"/>
        <v>5.1298911526472121E-4</v>
      </c>
      <c r="J14" s="10">
        <f t="shared" si="1"/>
        <v>-1.9180804487131337E-3</v>
      </c>
      <c r="K14" s="9">
        <v>830325.168435</v>
      </c>
      <c r="L14" s="9">
        <v>834311.25915699999</v>
      </c>
      <c r="M14" s="10">
        <f t="shared" si="2"/>
        <v>5.1298911526472121E-4</v>
      </c>
      <c r="N14" s="10">
        <f t="shared" si="3"/>
        <v>-4.0257048339061635E-3</v>
      </c>
      <c r="O14" s="8"/>
      <c r="P14" s="2" t="s">
        <v>105</v>
      </c>
      <c r="Q14" s="8" t="s">
        <v>25</v>
      </c>
      <c r="R14" s="9">
        <v>790890.76183700003</v>
      </c>
      <c r="S14" s="9">
        <v>790890.76183700003</v>
      </c>
      <c r="T14" s="8">
        <v>797171.378807</v>
      </c>
      <c r="U14" s="8">
        <v>792218.22431600001</v>
      </c>
      <c r="V14" s="9">
        <v>796665.17892099998</v>
      </c>
      <c r="W14" s="10">
        <f t="shared" si="12"/>
        <v>1.6784397328357787E-3</v>
      </c>
      <c r="X14" s="10">
        <f t="shared" si="13"/>
        <v>-6.3499505809850546E-4</v>
      </c>
      <c r="Y14" s="9">
        <v>792218.22431600001</v>
      </c>
      <c r="Z14" s="9">
        <v>795368.71012099995</v>
      </c>
      <c r="AA14" s="10">
        <f t="shared" si="14"/>
        <v>1.6784397328357787E-3</v>
      </c>
      <c r="AB14" s="10">
        <f t="shared" si="15"/>
        <v>-2.2613314199737282E-3</v>
      </c>
      <c r="AC14" s="8"/>
      <c r="AD14" s="2" t="s">
        <v>105</v>
      </c>
      <c r="AE14" s="8" t="s">
        <v>25</v>
      </c>
      <c r="AF14" s="9">
        <v>169082.45754800001</v>
      </c>
      <c r="AG14" s="8">
        <v>170124.124094</v>
      </c>
      <c r="AH14" s="9">
        <v>174397.17151499999</v>
      </c>
      <c r="AI14" s="8">
        <v>170778.693868</v>
      </c>
      <c r="AJ14" s="9">
        <v>173842.03752799999</v>
      </c>
      <c r="AK14" s="10">
        <f t="shared" si="4"/>
        <v>3.8476011411428561E-3</v>
      </c>
      <c r="AL14" s="10">
        <f t="shared" si="5"/>
        <v>-3.1831593493032136E-3</v>
      </c>
      <c r="AM14" s="8">
        <v>170778.693868</v>
      </c>
      <c r="AN14" s="2">
        <v>172944.96094600001</v>
      </c>
      <c r="AO14" s="10">
        <f t="shared" si="6"/>
        <v>3.8476011411428561E-3</v>
      </c>
      <c r="AP14" s="10">
        <f t="shared" si="7"/>
        <v>-8.327030515372107E-3</v>
      </c>
      <c r="AQ14" s="8"/>
      <c r="AR14" s="2" t="s">
        <v>105</v>
      </c>
      <c r="AS14" s="8" t="s">
        <v>25</v>
      </c>
      <c r="AT14" s="8">
        <v>8603875</v>
      </c>
      <c r="AU14" s="8">
        <v>8581775</v>
      </c>
      <c r="AV14" s="8">
        <v>8434075</v>
      </c>
      <c r="AW14" s="8">
        <v>8548525</v>
      </c>
      <c r="AX14" s="8">
        <v>8448875</v>
      </c>
      <c r="AY14" s="10">
        <f t="shared" si="8"/>
        <v>-3.8744898345621972E-3</v>
      </c>
      <c r="AZ14" s="10">
        <f t="shared" si="9"/>
        <v>1.7547863873631666E-3</v>
      </c>
      <c r="BA14" s="8">
        <v>8548525</v>
      </c>
      <c r="BB14" s="2">
        <v>8474675</v>
      </c>
      <c r="BC14" s="10">
        <f t="shared" si="10"/>
        <v>-3.8744898345621972E-3</v>
      </c>
      <c r="BD14" s="10">
        <f t="shared" si="11"/>
        <v>4.8138059004692278E-3</v>
      </c>
    </row>
    <row r="15" spans="2:56">
      <c r="B15" s="2" t="s">
        <v>106</v>
      </c>
      <c r="C15" s="2" t="s">
        <v>26</v>
      </c>
      <c r="D15" s="9">
        <v>474374.22934000002</v>
      </c>
      <c r="E15" s="9">
        <v>474869.51659000001</v>
      </c>
      <c r="F15" s="9">
        <v>492029.69645500003</v>
      </c>
      <c r="G15" s="9">
        <v>476650.59962400002</v>
      </c>
      <c r="H15" s="8">
        <v>491320.24916100001</v>
      </c>
      <c r="I15" s="10">
        <f t="shared" si="0"/>
        <v>3.7506788112865717E-3</v>
      </c>
      <c r="J15" s="10">
        <f t="shared" si="1"/>
        <v>-1.4418790148470171E-3</v>
      </c>
      <c r="K15" s="9">
        <v>476650.59962400002</v>
      </c>
      <c r="L15" s="9">
        <v>484254.49407700001</v>
      </c>
      <c r="M15" s="10">
        <f t="shared" si="2"/>
        <v>3.7506788112865717E-3</v>
      </c>
      <c r="N15" s="10">
        <f t="shared" si="3"/>
        <v>-1.5802303060199783E-2</v>
      </c>
      <c r="O15" s="8"/>
      <c r="P15" s="2" t="s">
        <v>106</v>
      </c>
      <c r="Q15" s="8" t="s">
        <v>26</v>
      </c>
      <c r="R15" s="9">
        <v>440996.11723500001</v>
      </c>
      <c r="S15" s="9">
        <v>440996.11723500001</v>
      </c>
      <c r="T15" s="8">
        <v>449073.73480199999</v>
      </c>
      <c r="U15" s="8">
        <v>442455.762774</v>
      </c>
      <c r="V15" s="9">
        <v>448749.37072599999</v>
      </c>
      <c r="W15" s="10">
        <f t="shared" si="12"/>
        <v>3.3098829716502187E-3</v>
      </c>
      <c r="X15" s="10">
        <f t="shared" si="13"/>
        <v>-7.2229580770964621E-4</v>
      </c>
      <c r="Y15" s="9">
        <v>442455.762774</v>
      </c>
      <c r="Z15" s="9">
        <v>445712.04253400001</v>
      </c>
      <c r="AA15" s="10">
        <f t="shared" si="14"/>
        <v>3.3098829716502187E-3</v>
      </c>
      <c r="AB15" s="10">
        <f t="shared" si="15"/>
        <v>-7.4858358605233944E-3</v>
      </c>
      <c r="AC15" s="8"/>
      <c r="AD15" s="2" t="s">
        <v>106</v>
      </c>
      <c r="AE15" s="8" t="s">
        <v>26</v>
      </c>
      <c r="AF15" s="9">
        <v>131795.97227999999</v>
      </c>
      <c r="AG15" s="8">
        <v>132263.20587100001</v>
      </c>
      <c r="AH15" s="9">
        <v>140826.40318200001</v>
      </c>
      <c r="AI15" s="8">
        <v>133811.61265699999</v>
      </c>
      <c r="AJ15" s="9">
        <v>140826.40284699999</v>
      </c>
      <c r="AK15" s="10">
        <f t="shared" si="4"/>
        <v>1.1707010848581592E-2</v>
      </c>
      <c r="AL15" s="10">
        <f t="shared" si="5"/>
        <v>-2.3788154156652342E-9</v>
      </c>
      <c r="AM15" s="8">
        <v>133811.61265699999</v>
      </c>
      <c r="AN15" s="2">
        <v>137139.729265</v>
      </c>
      <c r="AO15" s="10">
        <f t="shared" si="6"/>
        <v>1.1707010848581592E-2</v>
      </c>
      <c r="AP15" s="10">
        <f t="shared" si="7"/>
        <v>-2.6178854488213093E-2</v>
      </c>
      <c r="AQ15" s="8"/>
      <c r="AR15" s="2" t="s">
        <v>106</v>
      </c>
      <c r="AS15" s="8" t="s">
        <v>26</v>
      </c>
      <c r="AT15" s="8">
        <v>30236275</v>
      </c>
      <c r="AU15" s="8">
        <v>30217825</v>
      </c>
      <c r="AV15" s="8">
        <v>30029900</v>
      </c>
      <c r="AW15" s="8">
        <v>30180950</v>
      </c>
      <c r="AX15" s="8">
        <v>30048400</v>
      </c>
      <c r="AY15" s="10">
        <f t="shared" si="8"/>
        <v>-1.22030622654013E-3</v>
      </c>
      <c r="AZ15" s="10">
        <f t="shared" si="9"/>
        <v>6.1605266750805032E-4</v>
      </c>
      <c r="BA15" s="8">
        <v>30180950</v>
      </c>
      <c r="BB15" s="2">
        <v>30107250</v>
      </c>
      <c r="BC15" s="10">
        <f t="shared" si="10"/>
        <v>-1.22030622654013E-3</v>
      </c>
      <c r="BD15" s="10">
        <f t="shared" si="11"/>
        <v>2.5757661530674426E-3</v>
      </c>
    </row>
    <row r="16" spans="2:56">
      <c r="B16" s="2" t="s">
        <v>106</v>
      </c>
      <c r="C16" s="2" t="s">
        <v>27</v>
      </c>
      <c r="D16" s="9">
        <v>3697216.2203239999</v>
      </c>
      <c r="E16" s="9">
        <v>3697561.5763650001</v>
      </c>
      <c r="F16" s="9">
        <v>3761582.7497979999</v>
      </c>
      <c r="G16" s="9">
        <v>3701732.7746159998</v>
      </c>
      <c r="H16" s="8">
        <v>3761276.5514400001</v>
      </c>
      <c r="I16" s="10">
        <f t="shared" si="0"/>
        <v>1.1280943305074845E-3</v>
      </c>
      <c r="J16" s="10">
        <f t="shared" si="1"/>
        <v>-8.1401468043268112E-5</v>
      </c>
      <c r="K16" s="9">
        <v>3701531.5914409999</v>
      </c>
      <c r="L16" s="9">
        <v>3711509.885828</v>
      </c>
      <c r="M16" s="10">
        <f t="shared" si="2"/>
        <v>1.0736846416233646E-3</v>
      </c>
      <c r="N16" s="10">
        <f t="shared" si="3"/>
        <v>-1.3311647596397762E-2</v>
      </c>
      <c r="O16" s="8"/>
      <c r="P16" s="2" t="s">
        <v>106</v>
      </c>
      <c r="Q16" s="8" t="s">
        <v>27</v>
      </c>
      <c r="R16" s="9">
        <v>741458.86499399994</v>
      </c>
      <c r="S16" s="9">
        <v>741458.86499399994</v>
      </c>
      <c r="T16" s="8">
        <v>747829.95774800004</v>
      </c>
      <c r="U16" s="8">
        <v>743687.378929</v>
      </c>
      <c r="V16" s="9">
        <v>747418.90840499999</v>
      </c>
      <c r="W16" s="10">
        <f t="shared" si="12"/>
        <v>3.0055799993949596E-3</v>
      </c>
      <c r="X16" s="10">
        <f t="shared" si="13"/>
        <v>-5.4965616012211569E-4</v>
      </c>
      <c r="Y16" s="9">
        <v>743359.28517000005</v>
      </c>
      <c r="Z16" s="9">
        <v>744733.28895399999</v>
      </c>
      <c r="AA16" s="10">
        <f t="shared" si="14"/>
        <v>2.5630824118819864E-3</v>
      </c>
      <c r="AB16" s="10">
        <f t="shared" si="15"/>
        <v>-4.1408728841584542E-3</v>
      </c>
      <c r="AC16" s="8"/>
      <c r="AD16" s="2" t="s">
        <v>106</v>
      </c>
      <c r="AE16" s="8" t="s">
        <v>27</v>
      </c>
      <c r="AF16" s="9">
        <v>529819.24623799999</v>
      </c>
      <c r="AG16" s="8">
        <v>530025.35681100003</v>
      </c>
      <c r="AH16" s="9">
        <v>536145.52498700004</v>
      </c>
      <c r="AI16" s="8">
        <v>532544.79335299996</v>
      </c>
      <c r="AJ16" s="9">
        <v>535765.94855700003</v>
      </c>
      <c r="AK16" s="10">
        <f t="shared" si="4"/>
        <v>4.7534264344607962E-3</v>
      </c>
      <c r="AL16" s="10">
        <f t="shared" si="5"/>
        <v>-7.0797276543382349E-4</v>
      </c>
      <c r="AM16" s="8">
        <v>532297.12313399999</v>
      </c>
      <c r="AN16" s="2">
        <v>532760.35767199995</v>
      </c>
      <c r="AO16" s="10">
        <f t="shared" si="6"/>
        <v>4.2861464905537367E-3</v>
      </c>
      <c r="AP16" s="10">
        <f t="shared" si="7"/>
        <v>-6.3138964278069212E-3</v>
      </c>
      <c r="AQ16" s="8"/>
      <c r="AR16" s="2" t="s">
        <v>106</v>
      </c>
      <c r="AS16" s="8" t="s">
        <v>27</v>
      </c>
      <c r="AT16" s="8">
        <v>26154150</v>
      </c>
      <c r="AU16" s="8">
        <v>26128250</v>
      </c>
      <c r="AV16" s="8">
        <v>25902825</v>
      </c>
      <c r="AW16" s="8">
        <v>26043225</v>
      </c>
      <c r="AX16" s="8">
        <v>25917600</v>
      </c>
      <c r="AY16" s="10">
        <f t="shared" si="8"/>
        <v>-3.2541406332226614E-3</v>
      </c>
      <c r="AZ16" s="10">
        <f t="shared" si="9"/>
        <v>5.7040110489878996E-4</v>
      </c>
      <c r="BA16" s="8">
        <v>26058025</v>
      </c>
      <c r="BB16" s="2">
        <v>25998825</v>
      </c>
      <c r="BC16" s="10">
        <f t="shared" si="10"/>
        <v>-2.6877039220001338E-3</v>
      </c>
      <c r="BD16" s="10">
        <f t="shared" si="11"/>
        <v>3.7061594633017829E-3</v>
      </c>
    </row>
    <row r="17" spans="2:56">
      <c r="B17" s="2" t="s">
        <v>106</v>
      </c>
      <c r="C17" s="2" t="s">
        <v>28</v>
      </c>
      <c r="D17" s="9">
        <v>600764.86655699997</v>
      </c>
      <c r="E17" s="9">
        <v>602792.30625499994</v>
      </c>
      <c r="F17" s="9">
        <v>669507.18588899996</v>
      </c>
      <c r="G17" s="9">
        <v>615015.79700100003</v>
      </c>
      <c r="H17" s="8">
        <v>666404.44880899996</v>
      </c>
      <c r="I17" s="10">
        <f t="shared" si="0"/>
        <v>2.0278113405165402E-2</v>
      </c>
      <c r="J17" s="10">
        <f t="shared" si="1"/>
        <v>-4.6343596385452473E-3</v>
      </c>
      <c r="K17" s="9">
        <v>613987.77021800005</v>
      </c>
      <c r="L17" s="9">
        <v>640700.38181199995</v>
      </c>
      <c r="M17" s="10">
        <f t="shared" si="2"/>
        <v>1.8572672289987845E-2</v>
      </c>
      <c r="N17" s="10">
        <f t="shared" si="3"/>
        <v>-4.3026878104002894E-2</v>
      </c>
      <c r="O17" s="8"/>
      <c r="P17" s="2" t="s">
        <v>106</v>
      </c>
      <c r="Q17" s="8" t="s">
        <v>28</v>
      </c>
      <c r="R17" s="9">
        <v>1533323.6768070001</v>
      </c>
      <c r="S17" s="9">
        <v>1533323.6768070001</v>
      </c>
      <c r="T17" s="8">
        <v>1594502.1621280001</v>
      </c>
      <c r="U17" s="8">
        <v>1549782.562992</v>
      </c>
      <c r="V17" s="9">
        <v>1592117.2298659999</v>
      </c>
      <c r="W17" s="10">
        <f t="shared" si="12"/>
        <v>1.0734123808271198E-2</v>
      </c>
      <c r="X17" s="10">
        <f t="shared" si="13"/>
        <v>-1.4957221875555597E-3</v>
      </c>
      <c r="Y17" s="9">
        <v>1549225.3626939999</v>
      </c>
      <c r="Z17" s="9">
        <v>1571952.292957</v>
      </c>
      <c r="AA17" s="10">
        <f t="shared" si="14"/>
        <v>1.0370730021017849E-2</v>
      </c>
      <c r="AB17" s="10">
        <f t="shared" si="15"/>
        <v>-1.4142263150590745E-2</v>
      </c>
      <c r="AC17" s="8"/>
      <c r="AD17" s="2" t="s">
        <v>106</v>
      </c>
      <c r="AE17" s="8" t="s">
        <v>28</v>
      </c>
      <c r="AF17" s="9">
        <v>251023.43389700001</v>
      </c>
      <c r="AG17" s="8">
        <v>253430.00508900001</v>
      </c>
      <c r="AH17" s="9">
        <v>279671.806706</v>
      </c>
      <c r="AI17" s="8">
        <v>264229.38637899997</v>
      </c>
      <c r="AJ17" s="9">
        <v>279313.00318100001</v>
      </c>
      <c r="AK17" s="10">
        <f t="shared" si="4"/>
        <v>4.2612875638807703E-2</v>
      </c>
      <c r="AL17" s="10">
        <f t="shared" si="5"/>
        <v>-1.2829449247173546E-3</v>
      </c>
      <c r="AM17" s="8">
        <v>264068.57750000001</v>
      </c>
      <c r="AN17" s="2">
        <v>270156.96475400002</v>
      </c>
      <c r="AO17" s="10">
        <f t="shared" si="6"/>
        <v>4.1978345883960849E-2</v>
      </c>
      <c r="AP17" s="10">
        <f t="shared" si="7"/>
        <v>-3.4021455591347095E-2</v>
      </c>
      <c r="AQ17" s="8"/>
      <c r="AR17" s="2" t="s">
        <v>106</v>
      </c>
      <c r="AS17" s="8" t="s">
        <v>28</v>
      </c>
      <c r="AT17" s="8">
        <v>13947950</v>
      </c>
      <c r="AU17" s="8">
        <v>13724050</v>
      </c>
      <c r="AV17" s="8">
        <v>12574000</v>
      </c>
      <c r="AW17" s="8">
        <v>13417175</v>
      </c>
      <c r="AX17" s="8">
        <v>12625850</v>
      </c>
      <c r="AY17" s="10">
        <f t="shared" si="8"/>
        <v>-2.2360381957221082E-2</v>
      </c>
      <c r="AZ17" s="10">
        <f t="shared" si="9"/>
        <v>4.1235883569269924E-3</v>
      </c>
      <c r="BA17" s="8">
        <v>13428275</v>
      </c>
      <c r="BB17" s="2">
        <v>12988100</v>
      </c>
      <c r="BC17" s="10">
        <f t="shared" si="10"/>
        <v>-2.1551582805367221E-2</v>
      </c>
      <c r="BD17" s="10">
        <f t="shared" si="11"/>
        <v>3.2933036424367741E-2</v>
      </c>
    </row>
    <row r="18" spans="2:56">
      <c r="B18" s="2" t="s">
        <v>106</v>
      </c>
      <c r="C18" s="2" t="s">
        <v>29</v>
      </c>
      <c r="D18" s="9">
        <v>1663039.2073290001</v>
      </c>
      <c r="E18" s="9">
        <v>1670979.2787939999</v>
      </c>
      <c r="F18" s="9">
        <v>1728021.814451</v>
      </c>
      <c r="G18" s="9">
        <v>1684632.3322749999</v>
      </c>
      <c r="H18" s="8">
        <v>1725673.60718</v>
      </c>
      <c r="I18" s="10">
        <f t="shared" si="0"/>
        <v>8.170689878843897E-3</v>
      </c>
      <c r="J18" s="10">
        <f t="shared" si="1"/>
        <v>-1.358899089908735E-3</v>
      </c>
      <c r="K18" s="9">
        <v>1681921.113106</v>
      </c>
      <c r="L18" s="9">
        <v>1702912.332715</v>
      </c>
      <c r="M18" s="10">
        <f t="shared" si="2"/>
        <v>6.5481567909670049E-3</v>
      </c>
      <c r="N18" s="10">
        <f t="shared" si="3"/>
        <v>-1.4530766640800377E-2</v>
      </c>
      <c r="O18" s="8"/>
      <c r="P18" s="2" t="s">
        <v>106</v>
      </c>
      <c r="Q18" s="8" t="s">
        <v>29</v>
      </c>
      <c r="R18" s="9">
        <v>1474991.181686</v>
      </c>
      <c r="S18" s="9">
        <v>1474991.181686</v>
      </c>
      <c r="T18" s="8">
        <v>1527961.4873810001</v>
      </c>
      <c r="U18" s="8">
        <v>1488878.5820919999</v>
      </c>
      <c r="V18" s="9">
        <v>1526184.5119020001</v>
      </c>
      <c r="W18" s="10">
        <f t="shared" si="12"/>
        <v>9.4152430051316453E-3</v>
      </c>
      <c r="X18" s="10">
        <f t="shared" si="13"/>
        <v>-1.1629713796293629E-3</v>
      </c>
      <c r="Y18" s="9">
        <v>1487293.777092</v>
      </c>
      <c r="Z18" s="9">
        <v>1508515.5035669999</v>
      </c>
      <c r="AA18" s="10">
        <f t="shared" si="14"/>
        <v>8.3407925137135124E-3</v>
      </c>
      <c r="AB18" s="10">
        <f t="shared" si="15"/>
        <v>-1.2726749970204752E-2</v>
      </c>
      <c r="AC18" s="8"/>
      <c r="AD18" s="2" t="s">
        <v>106</v>
      </c>
      <c r="AE18" s="8" t="s">
        <v>29</v>
      </c>
      <c r="AF18" s="9">
        <v>369442.71238600003</v>
      </c>
      <c r="AG18" s="8">
        <v>372107.63333699998</v>
      </c>
      <c r="AH18" s="9">
        <v>392891.97657</v>
      </c>
      <c r="AI18" s="8">
        <v>376433.47674700001</v>
      </c>
      <c r="AJ18" s="9">
        <v>391409.66038800002</v>
      </c>
      <c r="AK18" s="10">
        <f t="shared" si="4"/>
        <v>1.162524770375329E-2</v>
      </c>
      <c r="AL18" s="10">
        <f t="shared" si="5"/>
        <v>-3.7728339350189865E-3</v>
      </c>
      <c r="AM18" s="8">
        <v>376047.273139</v>
      </c>
      <c r="AN18" s="2">
        <v>384097.07929299999</v>
      </c>
      <c r="AO18" s="10">
        <f t="shared" si="6"/>
        <v>1.0587366259245957E-2</v>
      </c>
      <c r="AP18" s="10">
        <f t="shared" si="7"/>
        <v>-2.2385026423243994E-2</v>
      </c>
      <c r="AQ18" s="8"/>
      <c r="AR18" s="2" t="s">
        <v>106</v>
      </c>
      <c r="AS18" s="8" t="s">
        <v>29</v>
      </c>
      <c r="AT18" s="8">
        <v>57105025</v>
      </c>
      <c r="AU18" s="8">
        <v>56905225</v>
      </c>
      <c r="AV18" s="8">
        <v>55773150</v>
      </c>
      <c r="AW18" s="8">
        <v>56609250</v>
      </c>
      <c r="AX18" s="8">
        <v>55813875</v>
      </c>
      <c r="AY18" s="10">
        <f t="shared" si="8"/>
        <v>-5.2011919819313608E-3</v>
      </c>
      <c r="AZ18" s="10">
        <f t="shared" si="9"/>
        <v>7.3019006457408265E-4</v>
      </c>
      <c r="BA18" s="8">
        <v>56642550</v>
      </c>
      <c r="BB18" s="2">
        <v>56191200</v>
      </c>
      <c r="BC18" s="10">
        <f t="shared" si="10"/>
        <v>-4.6160084596801087E-3</v>
      </c>
      <c r="BD18" s="10">
        <f t="shared" si="11"/>
        <v>7.4955422098267714E-3</v>
      </c>
    </row>
    <row r="19" spans="2:56">
      <c r="B19" s="2" t="s">
        <v>106</v>
      </c>
      <c r="C19" s="2" t="s">
        <v>30</v>
      </c>
      <c r="D19" s="9">
        <v>3044109.0028710002</v>
      </c>
      <c r="E19" s="9">
        <v>3059837.0100329998</v>
      </c>
      <c r="F19" s="9">
        <v>3293576.497099</v>
      </c>
      <c r="G19" s="9">
        <v>3091204.7090639998</v>
      </c>
      <c r="H19" s="8">
        <v>3275162.8024220001</v>
      </c>
      <c r="I19" s="10">
        <f t="shared" si="0"/>
        <v>1.0251428075465278E-2</v>
      </c>
      <c r="J19" s="10">
        <f t="shared" si="1"/>
        <v>-5.5907900403159953E-3</v>
      </c>
      <c r="K19" s="9">
        <v>3089762.4462549998</v>
      </c>
      <c r="L19" s="9">
        <v>3196580.9109069998</v>
      </c>
      <c r="M19" s="10">
        <f t="shared" si="2"/>
        <v>9.7800752536414699E-3</v>
      </c>
      <c r="N19" s="10">
        <f t="shared" si="3"/>
        <v>-2.9449926630650429E-2</v>
      </c>
      <c r="O19" s="8"/>
      <c r="P19" s="2" t="s">
        <v>106</v>
      </c>
      <c r="Q19" s="8" t="s">
        <v>30</v>
      </c>
      <c r="R19" s="9">
        <v>3000064.2360939998</v>
      </c>
      <c r="S19" s="9">
        <v>3000064.2360939998</v>
      </c>
      <c r="T19" s="8">
        <v>3175430.5880490001</v>
      </c>
      <c r="U19" s="8">
        <v>3039621.828344</v>
      </c>
      <c r="V19" s="9">
        <v>3163734.1725639999</v>
      </c>
      <c r="W19" s="10">
        <f t="shared" si="12"/>
        <v>1.3185581753243759E-2</v>
      </c>
      <c r="X19" s="10">
        <f t="shared" si="13"/>
        <v>-3.6834108511206889E-3</v>
      </c>
      <c r="Y19" s="9">
        <v>3038090.8845620002</v>
      </c>
      <c r="Z19" s="9">
        <v>3111710.0239579999</v>
      </c>
      <c r="AA19" s="10">
        <f t="shared" si="14"/>
        <v>1.2675278085881916E-2</v>
      </c>
      <c r="AB19" s="10">
        <f t="shared" si="15"/>
        <v>-2.0066747587183274E-2</v>
      </c>
      <c r="AC19" s="8"/>
      <c r="AD19" s="2" t="s">
        <v>106</v>
      </c>
      <c r="AE19" s="8" t="s">
        <v>30</v>
      </c>
      <c r="AF19" s="9">
        <v>785299.71302000002</v>
      </c>
      <c r="AG19" s="8">
        <v>798100.20147800003</v>
      </c>
      <c r="AH19" s="9">
        <v>867058.82978000003</v>
      </c>
      <c r="AI19" s="8">
        <v>817500.496851</v>
      </c>
      <c r="AJ19" s="9">
        <v>861366.05989100004</v>
      </c>
      <c r="AK19" s="10">
        <f t="shared" si="4"/>
        <v>2.4308094819513397E-2</v>
      </c>
      <c r="AL19" s="10">
        <f t="shared" si="5"/>
        <v>-6.5656097296701568E-3</v>
      </c>
      <c r="AM19" s="8">
        <v>816863.52786999999</v>
      </c>
      <c r="AN19" s="2">
        <v>842577.70071500004</v>
      </c>
      <c r="AO19" s="10">
        <f t="shared" si="6"/>
        <v>2.3509988291259915E-2</v>
      </c>
      <c r="AP19" s="10">
        <f t="shared" si="7"/>
        <v>-2.8234680536281045E-2</v>
      </c>
      <c r="AQ19" s="8"/>
      <c r="AR19" s="2" t="s">
        <v>106</v>
      </c>
      <c r="AS19" s="8" t="s">
        <v>30</v>
      </c>
      <c r="AT19" s="8">
        <v>109667525</v>
      </c>
      <c r="AU19" s="8">
        <v>108468725</v>
      </c>
      <c r="AV19" s="8">
        <v>105135075</v>
      </c>
      <c r="AW19" s="8">
        <v>107632524.999999</v>
      </c>
      <c r="AX19" s="8">
        <v>105349650</v>
      </c>
      <c r="AY19" s="10">
        <f t="shared" si="8"/>
        <v>-7.7091345915700433E-3</v>
      </c>
      <c r="AZ19" s="10">
        <f t="shared" si="9"/>
        <v>2.0409458974562011E-3</v>
      </c>
      <c r="BA19" s="8">
        <v>107662125</v>
      </c>
      <c r="BB19" s="2">
        <v>106289425</v>
      </c>
      <c r="BC19" s="10">
        <f t="shared" si="10"/>
        <v>-7.436244871505588E-3</v>
      </c>
      <c r="BD19" s="10">
        <f t="shared" si="11"/>
        <v>1.0979684943393058E-2</v>
      </c>
    </row>
    <row r="20" spans="2:56">
      <c r="B20" s="2" t="s">
        <v>106</v>
      </c>
      <c r="C20" s="2" t="s">
        <v>31</v>
      </c>
      <c r="D20" s="9">
        <v>915.65183200000001</v>
      </c>
      <c r="E20" s="9">
        <v>915.65183200000001</v>
      </c>
      <c r="F20" s="9">
        <v>915.65183200000001</v>
      </c>
      <c r="G20" s="9">
        <v>915.65183200000001</v>
      </c>
      <c r="H20" s="8">
        <v>915.65183200000001</v>
      </c>
      <c r="I20" s="10">
        <f t="shared" si="0"/>
        <v>0</v>
      </c>
      <c r="J20" s="10">
        <f t="shared" si="1"/>
        <v>0</v>
      </c>
      <c r="K20" s="9">
        <v>915.65183200000001</v>
      </c>
      <c r="L20" s="9">
        <v>915.65183200000001</v>
      </c>
      <c r="M20" s="10">
        <f t="shared" si="2"/>
        <v>0</v>
      </c>
      <c r="N20" s="10">
        <f t="shared" si="3"/>
        <v>0</v>
      </c>
      <c r="O20" s="8"/>
      <c r="P20" s="2" t="s">
        <v>106</v>
      </c>
      <c r="Q20" s="8" t="s">
        <v>31</v>
      </c>
      <c r="R20" s="9">
        <v>775711.65284300002</v>
      </c>
      <c r="S20" s="9">
        <v>775711.65284300002</v>
      </c>
      <c r="T20" s="8">
        <v>776238.70234299998</v>
      </c>
      <c r="U20" s="8">
        <v>775975.177593</v>
      </c>
      <c r="V20" s="9">
        <v>776238.70234299998</v>
      </c>
      <c r="W20" s="10">
        <f t="shared" si="12"/>
        <v>3.3971998362298465E-4</v>
      </c>
      <c r="X20" s="10">
        <f t="shared" si="13"/>
        <v>0</v>
      </c>
      <c r="Y20" s="9">
        <v>775975.177593</v>
      </c>
      <c r="Z20" s="9">
        <v>776238.70234299998</v>
      </c>
      <c r="AA20" s="10">
        <f t="shared" si="14"/>
        <v>3.3971998362298465E-4</v>
      </c>
      <c r="AB20" s="10">
        <f t="shared" si="15"/>
        <v>0</v>
      </c>
      <c r="AC20" s="8"/>
      <c r="AD20" s="2" t="s">
        <v>106</v>
      </c>
      <c r="AE20" s="8" t="s">
        <v>31</v>
      </c>
      <c r="AF20" s="9">
        <v>647.71857899999998</v>
      </c>
      <c r="AG20" s="8">
        <v>647.71857899999998</v>
      </c>
      <c r="AH20" s="9">
        <v>647.71857899999998</v>
      </c>
      <c r="AI20" s="8">
        <v>647.71857899999998</v>
      </c>
      <c r="AJ20" s="9">
        <v>647.71857899999998</v>
      </c>
      <c r="AK20" s="10">
        <f t="shared" si="4"/>
        <v>0</v>
      </c>
      <c r="AL20" s="10">
        <f t="shared" si="5"/>
        <v>0</v>
      </c>
      <c r="AM20" s="8">
        <v>647.71857899999998</v>
      </c>
      <c r="AN20" s="2">
        <v>647.71857899999998</v>
      </c>
      <c r="AO20" s="10">
        <f t="shared" si="6"/>
        <v>0</v>
      </c>
      <c r="AP20" s="10">
        <f t="shared" si="7"/>
        <v>0</v>
      </c>
      <c r="AQ20" s="8"/>
      <c r="AR20" s="2" t="s">
        <v>106</v>
      </c>
      <c r="AS20" s="8" t="s">
        <v>31</v>
      </c>
      <c r="AT20" s="8">
        <v>31998150</v>
      </c>
      <c r="AU20" s="8">
        <v>31957450</v>
      </c>
      <c r="AV20" s="8">
        <v>31942650</v>
      </c>
      <c r="AW20" s="8">
        <v>31950050</v>
      </c>
      <c r="AX20" s="8">
        <v>31942650</v>
      </c>
      <c r="AY20" s="10">
        <f t="shared" si="8"/>
        <v>-2.315578996446838E-4</v>
      </c>
      <c r="AZ20" s="10">
        <f t="shared" si="9"/>
        <v>0</v>
      </c>
      <c r="BA20" s="8">
        <v>31950050</v>
      </c>
      <c r="BB20" s="2">
        <v>31942650</v>
      </c>
      <c r="BC20" s="10">
        <f t="shared" si="10"/>
        <v>-2.315578996446838E-4</v>
      </c>
      <c r="BD20" s="10">
        <f t="shared" si="11"/>
        <v>0</v>
      </c>
    </row>
    <row r="21" spans="2:56">
      <c r="B21" s="2" t="s">
        <v>106</v>
      </c>
      <c r="C21" s="2" t="s">
        <v>32</v>
      </c>
      <c r="D21" s="9">
        <v>4421863.9470079998</v>
      </c>
      <c r="E21" s="9">
        <v>4431376.5587090002</v>
      </c>
      <c r="F21" s="9">
        <v>4634866.4812639998</v>
      </c>
      <c r="G21" s="9">
        <v>4478032.2241839999</v>
      </c>
      <c r="H21" s="8">
        <v>4622563.5205110004</v>
      </c>
      <c r="I21" s="10">
        <f t="shared" si="0"/>
        <v>1.0528481354920549E-2</v>
      </c>
      <c r="J21" s="10">
        <f t="shared" si="1"/>
        <v>-2.6544369298949475E-3</v>
      </c>
      <c r="K21" s="9">
        <v>4476421.1084160004</v>
      </c>
      <c r="L21" s="9">
        <v>4565818.9972160002</v>
      </c>
      <c r="M21" s="10">
        <f t="shared" si="2"/>
        <v>1.0164911311469103E-2</v>
      </c>
      <c r="N21" s="10">
        <f t="shared" si="3"/>
        <v>-1.4897405206194697E-2</v>
      </c>
      <c r="O21" s="8"/>
      <c r="P21" s="2" t="s">
        <v>106</v>
      </c>
      <c r="Q21" s="8" t="s">
        <v>32</v>
      </c>
      <c r="R21" s="9">
        <v>3228373.4307769998</v>
      </c>
      <c r="S21" s="9">
        <v>3228373.4307769998</v>
      </c>
      <c r="T21" s="8">
        <v>3339144.6364799999</v>
      </c>
      <c r="U21" s="8">
        <v>3255438.090601</v>
      </c>
      <c r="V21" s="9">
        <v>3332983.04587</v>
      </c>
      <c r="W21" s="10">
        <f t="shared" si="12"/>
        <v>8.3833733625686309E-3</v>
      </c>
      <c r="X21" s="10">
        <f t="shared" si="13"/>
        <v>-1.8452601731248021E-3</v>
      </c>
      <c r="Y21" s="9">
        <v>3254369.0344600002</v>
      </c>
      <c r="Z21" s="9">
        <v>3301340.0887719998</v>
      </c>
      <c r="AA21" s="10">
        <f t="shared" si="14"/>
        <v>8.0522294710943174E-3</v>
      </c>
      <c r="AB21" s="10">
        <f t="shared" si="15"/>
        <v>-1.1321626291651799E-2</v>
      </c>
      <c r="AC21" s="8"/>
      <c r="AD21" s="2" t="s">
        <v>106</v>
      </c>
      <c r="AE21" s="8" t="s">
        <v>32</v>
      </c>
      <c r="AF21" s="9">
        <v>1155257.415886</v>
      </c>
      <c r="AG21" s="8">
        <v>1160942.596345</v>
      </c>
      <c r="AH21" s="9">
        <v>1227003.556939</v>
      </c>
      <c r="AI21" s="8">
        <v>1178111.7336609999</v>
      </c>
      <c r="AJ21" s="9">
        <v>1223203.116961</v>
      </c>
      <c r="AK21" s="10">
        <f t="shared" si="4"/>
        <v>1.4788963183927965E-2</v>
      </c>
      <c r="AL21" s="10">
        <f t="shared" si="5"/>
        <v>-3.0973341165211853E-3</v>
      </c>
      <c r="AM21" s="8">
        <v>1177436.5660620001</v>
      </c>
      <c r="AN21" s="2">
        <v>1206331.305932</v>
      </c>
      <c r="AO21" s="10">
        <f t="shared" si="6"/>
        <v>1.4207394722984731E-2</v>
      </c>
      <c r="AP21" s="10">
        <f t="shared" si="7"/>
        <v>-1.6847751491911686E-2</v>
      </c>
      <c r="AQ21" s="8"/>
      <c r="AR21" s="2" t="s">
        <v>106</v>
      </c>
      <c r="AS21" s="8" t="s">
        <v>32</v>
      </c>
      <c r="AT21" s="8">
        <v>80035325</v>
      </c>
      <c r="AU21" s="8">
        <v>79746825</v>
      </c>
      <c r="AV21" s="8">
        <v>77344925</v>
      </c>
      <c r="AW21" s="8">
        <v>79155475</v>
      </c>
      <c r="AX21" s="8">
        <v>77485475</v>
      </c>
      <c r="AY21" s="10">
        <f t="shared" si="8"/>
        <v>-7.4153422408979918E-3</v>
      </c>
      <c r="AZ21" s="10">
        <f t="shared" si="9"/>
        <v>1.8171845146918173E-3</v>
      </c>
      <c r="BA21" s="8">
        <v>79181375</v>
      </c>
      <c r="BB21" s="2">
        <v>78176350</v>
      </c>
      <c r="BC21" s="10">
        <f t="shared" si="10"/>
        <v>-7.0905644205897849E-3</v>
      </c>
      <c r="BD21" s="10">
        <f t="shared" si="11"/>
        <v>1.0749574067076799E-2</v>
      </c>
    </row>
    <row r="22" spans="2:56">
      <c r="B22" s="2" t="s">
        <v>106</v>
      </c>
      <c r="C22" s="2" t="s">
        <v>33</v>
      </c>
      <c r="D22" s="9">
        <v>972455.15014399996</v>
      </c>
      <c r="E22" s="9">
        <v>980811.00354499999</v>
      </c>
      <c r="F22" s="9">
        <v>1101278.7719080001</v>
      </c>
      <c r="G22" s="9">
        <v>1017548.525523</v>
      </c>
      <c r="H22" s="8">
        <v>1093216.9552859999</v>
      </c>
      <c r="I22" s="10">
        <f t="shared" si="0"/>
        <v>3.7456270214360959E-2</v>
      </c>
      <c r="J22" s="10">
        <f t="shared" si="1"/>
        <v>-7.3204140746605303E-3</v>
      </c>
      <c r="K22" s="9">
        <v>1016027.642303</v>
      </c>
      <c r="L22" s="9">
        <v>1067361.498444</v>
      </c>
      <c r="M22" s="10">
        <f t="shared" si="2"/>
        <v>3.5905631799311513E-2</v>
      </c>
      <c r="N22" s="10">
        <f t="shared" si="3"/>
        <v>-3.0798081584045556E-2</v>
      </c>
      <c r="O22" s="8"/>
      <c r="P22" s="2" t="s">
        <v>106</v>
      </c>
      <c r="Q22" s="8" t="s">
        <v>33</v>
      </c>
      <c r="R22" s="9">
        <v>1511353.517496</v>
      </c>
      <c r="S22" s="9">
        <v>1511353.517496</v>
      </c>
      <c r="T22" s="8">
        <v>1587303.5541989999</v>
      </c>
      <c r="U22" s="8">
        <v>1537082.1995560001</v>
      </c>
      <c r="V22" s="9">
        <v>1586005.8148350001</v>
      </c>
      <c r="W22" s="10">
        <f t="shared" si="12"/>
        <v>1.7023602858070641E-2</v>
      </c>
      <c r="X22" s="10">
        <f t="shared" si="13"/>
        <v>-8.1757478622586594E-4</v>
      </c>
      <c r="Y22" s="9">
        <v>1536130.2836440001</v>
      </c>
      <c r="Z22" s="9">
        <v>1567842.4239310001</v>
      </c>
      <c r="AA22" s="10">
        <f t="shared" si="14"/>
        <v>1.6393759541480406E-2</v>
      </c>
      <c r="AB22" s="10">
        <f t="shared" si="15"/>
        <v>-1.2260496876301957E-2</v>
      </c>
      <c r="AC22" s="8"/>
      <c r="AD22" s="2" t="s">
        <v>106</v>
      </c>
      <c r="AE22" s="8" t="s">
        <v>33</v>
      </c>
      <c r="AF22" s="9">
        <v>323069.38114200003</v>
      </c>
      <c r="AG22" s="8">
        <v>326306.21583300002</v>
      </c>
      <c r="AH22" s="9">
        <v>382587.12714900001</v>
      </c>
      <c r="AI22" s="8">
        <v>343107.51590100001</v>
      </c>
      <c r="AJ22" s="9">
        <v>383457.25790600001</v>
      </c>
      <c r="AK22" s="10">
        <f t="shared" si="4"/>
        <v>5.148936567177962E-2</v>
      </c>
      <c r="AL22" s="10">
        <f t="shared" si="5"/>
        <v>2.2743335968570906E-3</v>
      </c>
      <c r="AM22" s="8">
        <v>342674.83491099998</v>
      </c>
      <c r="AN22" s="2">
        <v>370020.05416599999</v>
      </c>
      <c r="AO22" s="10">
        <f t="shared" si="6"/>
        <v>5.0163368896341348E-2</v>
      </c>
      <c r="AP22" s="10">
        <f t="shared" si="7"/>
        <v>-3.2847610625711739E-2</v>
      </c>
      <c r="AQ22" s="8"/>
      <c r="AR22" s="2" t="s">
        <v>106</v>
      </c>
      <c r="AS22" s="8" t="s">
        <v>33</v>
      </c>
      <c r="AT22" s="8">
        <v>84531325</v>
      </c>
      <c r="AU22" s="8">
        <v>84391100</v>
      </c>
      <c r="AV22" s="8">
        <v>82835225</v>
      </c>
      <c r="AW22" s="8">
        <v>83886225</v>
      </c>
      <c r="AX22" s="8">
        <v>82894525</v>
      </c>
      <c r="AY22" s="10">
        <f t="shared" si="8"/>
        <v>-5.9825621422164186E-3</v>
      </c>
      <c r="AZ22" s="10">
        <f t="shared" si="9"/>
        <v>7.1587902368829199E-4</v>
      </c>
      <c r="BA22" s="8">
        <v>83908375</v>
      </c>
      <c r="BB22" s="2">
        <v>83293000</v>
      </c>
      <c r="BC22" s="10">
        <f t="shared" si="10"/>
        <v>-5.7200937065638438E-3</v>
      </c>
      <c r="BD22" s="10">
        <f t="shared" si="11"/>
        <v>5.5263325475363896E-3</v>
      </c>
    </row>
    <row r="23" spans="2:56">
      <c r="B23" s="2" t="s">
        <v>106</v>
      </c>
      <c r="C23" s="2" t="s">
        <v>34</v>
      </c>
      <c r="D23" s="9">
        <v>880583.16300199996</v>
      </c>
      <c r="E23" s="9">
        <v>884259.27772400004</v>
      </c>
      <c r="F23" s="9">
        <v>884259.27772400004</v>
      </c>
      <c r="G23" s="9">
        <v>884259.27772400004</v>
      </c>
      <c r="H23" s="8">
        <v>884259.27772400004</v>
      </c>
      <c r="I23" s="10">
        <f t="shared" si="0"/>
        <v>0</v>
      </c>
      <c r="J23" s="10">
        <f t="shared" si="1"/>
        <v>0</v>
      </c>
      <c r="K23" s="9">
        <v>884259.27772400004</v>
      </c>
      <c r="L23" s="9">
        <v>884259.27772400004</v>
      </c>
      <c r="M23" s="10">
        <f t="shared" si="2"/>
        <v>0</v>
      </c>
      <c r="N23" s="10">
        <f t="shared" si="3"/>
        <v>0</v>
      </c>
      <c r="O23" s="8"/>
      <c r="P23" s="2" t="s">
        <v>106</v>
      </c>
      <c r="Q23" s="8" t="s">
        <v>34</v>
      </c>
      <c r="R23" s="9">
        <v>415620.01657099999</v>
      </c>
      <c r="S23" s="9">
        <v>415620.01657099999</v>
      </c>
      <c r="T23" s="8">
        <v>415726.97123000002</v>
      </c>
      <c r="U23" s="8">
        <v>415726.97123000002</v>
      </c>
      <c r="V23" s="9">
        <v>415726.97123000002</v>
      </c>
      <c r="W23" s="10">
        <f t="shared" si="12"/>
        <v>2.5733760342547924E-4</v>
      </c>
      <c r="X23" s="10">
        <f t="shared" si="13"/>
        <v>0</v>
      </c>
      <c r="Y23" s="9">
        <v>415726.97123000002</v>
      </c>
      <c r="Z23" s="9">
        <v>415726.97123000002</v>
      </c>
      <c r="AA23" s="10">
        <f t="shared" si="14"/>
        <v>2.5733760342547924E-4</v>
      </c>
      <c r="AB23" s="10">
        <f t="shared" si="15"/>
        <v>0</v>
      </c>
      <c r="AC23" s="8"/>
      <c r="AD23" s="2" t="s">
        <v>106</v>
      </c>
      <c r="AE23" s="8" t="s">
        <v>34</v>
      </c>
      <c r="AF23" s="9">
        <v>251226.26026800001</v>
      </c>
      <c r="AG23" s="8">
        <v>251252.35641800001</v>
      </c>
      <c r="AH23" s="9">
        <v>251252.35641800001</v>
      </c>
      <c r="AI23" s="8">
        <v>251252.35641800001</v>
      </c>
      <c r="AJ23" s="9">
        <v>251252.35641800001</v>
      </c>
      <c r="AK23" s="10">
        <f t="shared" si="4"/>
        <v>0</v>
      </c>
      <c r="AL23" s="10">
        <f t="shared" si="5"/>
        <v>0</v>
      </c>
      <c r="AM23" s="8">
        <v>251252.35641800001</v>
      </c>
      <c r="AN23" s="2">
        <v>251252.35641800001</v>
      </c>
      <c r="AO23" s="10">
        <f t="shared" si="6"/>
        <v>0</v>
      </c>
      <c r="AP23" s="10">
        <f t="shared" si="7"/>
        <v>0</v>
      </c>
      <c r="AQ23" s="8"/>
      <c r="AR23" s="2" t="s">
        <v>106</v>
      </c>
      <c r="AS23" s="8" t="s">
        <v>34</v>
      </c>
      <c r="AT23" s="8">
        <v>11431525</v>
      </c>
      <c r="AU23" s="8">
        <v>11424125</v>
      </c>
      <c r="AV23" s="8">
        <v>11420425</v>
      </c>
      <c r="AW23" s="8">
        <v>11420425</v>
      </c>
      <c r="AX23" s="8">
        <v>11420425</v>
      </c>
      <c r="AY23" s="10">
        <f t="shared" si="8"/>
        <v>-3.2387600800936613E-4</v>
      </c>
      <c r="AZ23" s="10">
        <f t="shared" si="9"/>
        <v>0</v>
      </c>
      <c r="BA23" s="8">
        <v>11420425</v>
      </c>
      <c r="BB23" s="2">
        <v>11420425</v>
      </c>
      <c r="BC23" s="10">
        <f t="shared" si="10"/>
        <v>-3.2387600800936613E-4</v>
      </c>
      <c r="BD23" s="10">
        <f t="shared" si="11"/>
        <v>0</v>
      </c>
    </row>
    <row r="24" spans="2:56">
      <c r="B24" s="2" t="s">
        <v>106</v>
      </c>
      <c r="C24" s="2" t="s">
        <v>35</v>
      </c>
      <c r="D24" s="9">
        <v>2655936.7728499998</v>
      </c>
      <c r="E24" s="9">
        <v>2655984.0719679999</v>
      </c>
      <c r="F24" s="9">
        <v>2657223.5560590001</v>
      </c>
      <c r="G24" s="9">
        <v>2656573.1841520001</v>
      </c>
      <c r="H24" s="8">
        <v>2656573.1841520001</v>
      </c>
      <c r="I24" s="10">
        <f t="shared" si="0"/>
        <v>2.2180561631293522E-4</v>
      </c>
      <c r="J24" s="10">
        <f t="shared" si="1"/>
        <v>-2.4475618753152573E-4</v>
      </c>
      <c r="K24" s="9">
        <v>2656573.1841520001</v>
      </c>
      <c r="L24" s="9">
        <v>2656573.1841520001</v>
      </c>
      <c r="M24" s="10">
        <f t="shared" si="2"/>
        <v>2.2180561631293522E-4</v>
      </c>
      <c r="N24" s="10">
        <f t="shared" si="3"/>
        <v>-2.4475618753152573E-4</v>
      </c>
      <c r="O24" s="8"/>
      <c r="P24" s="2" t="s">
        <v>106</v>
      </c>
      <c r="Q24" s="8" t="s">
        <v>35</v>
      </c>
      <c r="R24" s="9">
        <v>1099719.1485349999</v>
      </c>
      <c r="S24" s="9">
        <v>1099719.1485349999</v>
      </c>
      <c r="T24" s="8">
        <v>1100573.8440439999</v>
      </c>
      <c r="U24" s="8">
        <v>1100043.788523</v>
      </c>
      <c r="V24" s="9">
        <v>1100043.788523</v>
      </c>
      <c r="W24" s="10">
        <f t="shared" si="12"/>
        <v>2.9520263281085075E-4</v>
      </c>
      <c r="X24" s="10">
        <f t="shared" si="13"/>
        <v>-4.8161740701767276E-4</v>
      </c>
      <c r="Y24" s="9">
        <v>1100043.788523</v>
      </c>
      <c r="Z24" s="9">
        <v>1100043.788523</v>
      </c>
      <c r="AA24" s="10">
        <f t="shared" si="14"/>
        <v>2.9520263281085075E-4</v>
      </c>
      <c r="AB24" s="10">
        <f t="shared" si="15"/>
        <v>-4.8161740701767276E-4</v>
      </c>
      <c r="AC24" s="8"/>
      <c r="AD24" s="2" t="s">
        <v>106</v>
      </c>
      <c r="AE24" s="8" t="s">
        <v>35</v>
      </c>
      <c r="AF24" s="9">
        <v>715536.18717199995</v>
      </c>
      <c r="AG24" s="8">
        <v>715601.58682800003</v>
      </c>
      <c r="AH24" s="9">
        <v>716204.67084799998</v>
      </c>
      <c r="AI24" s="8">
        <v>716182.89807400003</v>
      </c>
      <c r="AJ24" s="9">
        <v>716182.89807400003</v>
      </c>
      <c r="AK24" s="10">
        <f t="shared" si="4"/>
        <v>8.1233923554688791E-4</v>
      </c>
      <c r="AL24" s="10">
        <f t="shared" si="5"/>
        <v>-3.0400212238457288E-5</v>
      </c>
      <c r="AM24" s="8">
        <v>716182.89807400003</v>
      </c>
      <c r="AN24" s="2">
        <v>716182.89807400003</v>
      </c>
      <c r="AO24" s="10">
        <f t="shared" si="6"/>
        <v>8.1233923554688791E-4</v>
      </c>
      <c r="AP24" s="10">
        <f t="shared" si="7"/>
        <v>-3.0400212238457288E-5</v>
      </c>
      <c r="AQ24" s="8"/>
      <c r="AR24" s="2" t="s">
        <v>106</v>
      </c>
      <c r="AS24" s="8" t="s">
        <v>35</v>
      </c>
      <c r="AT24" s="8">
        <v>23771325</v>
      </c>
      <c r="AU24" s="8">
        <v>23760250</v>
      </c>
      <c r="AV24" s="8">
        <v>23719550</v>
      </c>
      <c r="AW24" s="8">
        <v>23741750</v>
      </c>
      <c r="AX24" s="8">
        <v>23741750</v>
      </c>
      <c r="AY24" s="10">
        <f t="shared" si="8"/>
        <v>-7.7861133616018347E-4</v>
      </c>
      <c r="AZ24" s="10">
        <f t="shared" si="9"/>
        <v>9.3593681161742112E-4</v>
      </c>
      <c r="BA24" s="8">
        <v>23741750</v>
      </c>
      <c r="BB24" s="2">
        <v>23741750</v>
      </c>
      <c r="BC24" s="10">
        <f t="shared" si="10"/>
        <v>-7.7861133616018347E-4</v>
      </c>
      <c r="BD24" s="10">
        <f t="shared" si="11"/>
        <v>9.3593681161742112E-4</v>
      </c>
    </row>
    <row r="25" spans="2:56">
      <c r="B25" s="2" t="s">
        <v>106</v>
      </c>
      <c r="C25" s="2" t="s">
        <v>36</v>
      </c>
      <c r="D25" s="9">
        <v>536659.31300600001</v>
      </c>
      <c r="E25" s="9">
        <v>544359.71511600004</v>
      </c>
      <c r="F25" s="9">
        <v>665735.40391200001</v>
      </c>
      <c r="G25" s="9">
        <v>569550.24427499995</v>
      </c>
      <c r="H25" s="8">
        <v>660654.05751700001</v>
      </c>
      <c r="I25" s="10">
        <f t="shared" si="0"/>
        <v>4.6275520505098269E-2</v>
      </c>
      <c r="J25" s="10">
        <f t="shared" si="1"/>
        <v>-7.6326816406953124E-3</v>
      </c>
      <c r="K25" s="9">
        <v>569034.358565</v>
      </c>
      <c r="L25" s="9">
        <v>617869.80449300003</v>
      </c>
      <c r="M25" s="10">
        <f t="shared" si="2"/>
        <v>4.5327827838512878E-2</v>
      </c>
      <c r="N25" s="10">
        <f t="shared" si="3"/>
        <v>-7.1898834188074925E-2</v>
      </c>
      <c r="O25" s="8"/>
      <c r="P25" s="2" t="s">
        <v>106</v>
      </c>
      <c r="Q25" s="8" t="s">
        <v>36</v>
      </c>
      <c r="R25" s="9">
        <v>1292702.2209379999</v>
      </c>
      <c r="S25" s="9">
        <v>1292702.2209379999</v>
      </c>
      <c r="T25" s="8">
        <v>1392381.896311</v>
      </c>
      <c r="U25" s="8">
        <v>1315552.129984</v>
      </c>
      <c r="V25" s="9">
        <v>1388273.3654120001</v>
      </c>
      <c r="W25" s="10">
        <f t="shared" si="12"/>
        <v>1.7676080907032047E-2</v>
      </c>
      <c r="X25" s="10">
        <f t="shared" si="13"/>
        <v>-2.9507212855073017E-3</v>
      </c>
      <c r="Y25" s="9">
        <v>1314795.029478</v>
      </c>
      <c r="Z25" s="9">
        <v>1356536.227343</v>
      </c>
      <c r="AA25" s="10">
        <f t="shared" si="14"/>
        <v>1.7090408125058618E-2</v>
      </c>
      <c r="AB25" s="10">
        <f t="shared" si="15"/>
        <v>-2.574413604699264E-2</v>
      </c>
      <c r="AC25" s="8"/>
      <c r="AD25" s="2" t="s">
        <v>106</v>
      </c>
      <c r="AE25" s="8" t="s">
        <v>36</v>
      </c>
      <c r="AF25" s="9">
        <v>228891.17845899999</v>
      </c>
      <c r="AG25" s="8">
        <v>231629.14686099999</v>
      </c>
      <c r="AH25" s="9">
        <v>272793.36001300003</v>
      </c>
      <c r="AI25" s="8">
        <v>242593.04063599999</v>
      </c>
      <c r="AJ25" s="9">
        <v>271616.46894599998</v>
      </c>
      <c r="AK25" s="10">
        <f t="shared" si="4"/>
        <v>4.7333826176804109E-2</v>
      </c>
      <c r="AL25" s="10">
        <f t="shared" si="5"/>
        <v>-4.3142218232289919E-3</v>
      </c>
      <c r="AM25" s="8">
        <v>242439.42909200001</v>
      </c>
      <c r="AN25" s="2">
        <v>259182.56500199999</v>
      </c>
      <c r="AO25" s="10">
        <f t="shared" si="6"/>
        <v>4.6670647358068626E-2</v>
      </c>
      <c r="AP25" s="10">
        <f t="shared" si="7"/>
        <v>-4.9894158018917369E-2</v>
      </c>
      <c r="AQ25" s="8"/>
      <c r="AR25" s="2" t="s">
        <v>106</v>
      </c>
      <c r="AS25" s="8" t="s">
        <v>36</v>
      </c>
      <c r="AT25" s="8">
        <v>23349150</v>
      </c>
      <c r="AU25" s="8">
        <v>23108775</v>
      </c>
      <c r="AV25" s="8">
        <v>20953775</v>
      </c>
      <c r="AW25" s="8">
        <v>22647100</v>
      </c>
      <c r="AX25" s="8">
        <v>21053700</v>
      </c>
      <c r="AY25" s="10">
        <f t="shared" si="8"/>
        <v>-1.9978341560727472E-2</v>
      </c>
      <c r="AZ25" s="10">
        <f t="shared" si="9"/>
        <v>4.7688304374748705E-3</v>
      </c>
      <c r="BA25" s="8">
        <v>22665600</v>
      </c>
      <c r="BB25" s="2">
        <v>21763650</v>
      </c>
      <c r="BC25" s="10">
        <f t="shared" si="10"/>
        <v>-1.9177779869335349E-2</v>
      </c>
      <c r="BD25" s="10">
        <f t="shared" si="11"/>
        <v>3.8650553420565031E-2</v>
      </c>
    </row>
    <row r="26" spans="2:56">
      <c r="B26" s="2" t="s">
        <v>107</v>
      </c>
      <c r="C26" s="2" t="s">
        <v>37</v>
      </c>
      <c r="D26" s="9">
        <v>7719809.2837169999</v>
      </c>
      <c r="E26" s="9">
        <v>7743851.7304379996</v>
      </c>
      <c r="F26" s="9">
        <v>7822301.0926329996</v>
      </c>
      <c r="G26" s="9">
        <v>7755983.5536390003</v>
      </c>
      <c r="H26" s="8">
        <v>7808502.3988009999</v>
      </c>
      <c r="I26" s="10">
        <f t="shared" si="0"/>
        <v>1.5666393964279199E-3</v>
      </c>
      <c r="J26" s="10">
        <f t="shared" si="1"/>
        <v>-1.7640197773766751E-3</v>
      </c>
      <c r="K26" s="9">
        <v>7755983.5536390003</v>
      </c>
      <c r="L26" s="9">
        <v>7775159.9040860003</v>
      </c>
      <c r="M26" s="10">
        <f t="shared" si="2"/>
        <v>1.5666393964279199E-3</v>
      </c>
      <c r="N26" s="10">
        <f t="shared" si="3"/>
        <v>-6.026511634971028E-3</v>
      </c>
      <c r="O26" s="8"/>
      <c r="P26" s="2" t="s">
        <v>107</v>
      </c>
      <c r="Q26" s="8" t="s">
        <v>37</v>
      </c>
      <c r="R26" s="9">
        <v>2373595.4192360002</v>
      </c>
      <c r="S26" s="9">
        <v>2373595.4192360002</v>
      </c>
      <c r="T26" s="8">
        <v>2379187.0009880001</v>
      </c>
      <c r="U26" s="8">
        <v>2374509.7493199999</v>
      </c>
      <c r="V26" s="9">
        <v>2378988.0150950002</v>
      </c>
      <c r="W26" s="10">
        <f t="shared" si="12"/>
        <v>3.8520890147912502E-4</v>
      </c>
      <c r="X26" s="10">
        <f t="shared" si="13"/>
        <v>-8.363608783894869E-5</v>
      </c>
      <c r="Y26" s="9">
        <v>2374509.7493199999</v>
      </c>
      <c r="Z26" s="9">
        <v>2377172.9840000002</v>
      </c>
      <c r="AA26" s="10">
        <f t="shared" si="14"/>
        <v>3.8520890147912502E-4</v>
      </c>
      <c r="AB26" s="10">
        <f t="shared" si="15"/>
        <v>-8.4651479146596908E-4</v>
      </c>
      <c r="AC26" s="8"/>
      <c r="AD26" s="2" t="s">
        <v>107</v>
      </c>
      <c r="AE26" s="8" t="s">
        <v>37</v>
      </c>
      <c r="AF26" s="9">
        <v>1187592.75455</v>
      </c>
      <c r="AG26" s="8">
        <v>1188450.6724759999</v>
      </c>
      <c r="AH26" s="9">
        <v>1194682.079559</v>
      </c>
      <c r="AI26" s="8">
        <v>1189199.746029</v>
      </c>
      <c r="AJ26" s="9">
        <v>1194501.188451</v>
      </c>
      <c r="AK26" s="10">
        <f t="shared" si="4"/>
        <v>6.302941891896134E-4</v>
      </c>
      <c r="AL26" s="10">
        <f t="shared" si="5"/>
        <v>-1.514135945411736E-4</v>
      </c>
      <c r="AM26" s="8">
        <v>1189199.746029</v>
      </c>
      <c r="AN26" s="2">
        <v>1192003.0599740001</v>
      </c>
      <c r="AO26" s="10">
        <f t="shared" si="6"/>
        <v>6.302941891896134E-4</v>
      </c>
      <c r="AP26" s="10">
        <f t="shared" si="7"/>
        <v>-2.242453980718291E-3</v>
      </c>
      <c r="AQ26" s="8"/>
      <c r="AR26" s="2" t="s">
        <v>107</v>
      </c>
      <c r="AS26" s="8" t="s">
        <v>37</v>
      </c>
      <c r="AT26" s="8">
        <v>221883950</v>
      </c>
      <c r="AU26" s="8">
        <v>221835850</v>
      </c>
      <c r="AV26" s="8">
        <v>221648125</v>
      </c>
      <c r="AW26" s="8">
        <v>221806374.999998</v>
      </c>
      <c r="AX26" s="8">
        <v>221651800</v>
      </c>
      <c r="AY26" s="10">
        <f t="shared" si="8"/>
        <v>-1.328685151746066E-4</v>
      </c>
      <c r="AZ26" s="10">
        <f t="shared" si="9"/>
        <v>1.6580334257282799E-5</v>
      </c>
      <c r="BA26" s="8">
        <v>221806374.999998</v>
      </c>
      <c r="BB26" s="2">
        <v>221718025</v>
      </c>
      <c r="BC26" s="10">
        <f t="shared" si="10"/>
        <v>-1.328685151746066E-4</v>
      </c>
      <c r="BD26" s="10">
        <f t="shared" si="11"/>
        <v>3.1536472505688915E-4</v>
      </c>
    </row>
    <row r="27" spans="2:56">
      <c r="B27" s="2" t="s">
        <v>107</v>
      </c>
      <c r="C27" s="2" t="s">
        <v>38</v>
      </c>
      <c r="D27" s="9">
        <v>2522798.1553110001</v>
      </c>
      <c r="E27" s="9">
        <v>2550806.232481</v>
      </c>
      <c r="F27" s="9">
        <v>3543093.656988</v>
      </c>
      <c r="G27" s="9">
        <v>2732482.8428819999</v>
      </c>
      <c r="H27" s="8">
        <v>3541362.0236140001</v>
      </c>
      <c r="I27" s="10">
        <f t="shared" si="0"/>
        <v>7.1223210954873314E-2</v>
      </c>
      <c r="J27" s="10">
        <f t="shared" si="1"/>
        <v>-4.8873485762497104E-4</v>
      </c>
      <c r="K27" s="9">
        <v>2726833.6826999998</v>
      </c>
      <c r="L27" s="9">
        <v>3130239.6839129999</v>
      </c>
      <c r="M27" s="10">
        <f t="shared" si="2"/>
        <v>6.9008554227888E-2</v>
      </c>
      <c r="N27" s="10">
        <f t="shared" si="3"/>
        <v>-0.11652358448406615</v>
      </c>
      <c r="O27" s="8"/>
      <c r="P27" s="2" t="s">
        <v>107</v>
      </c>
      <c r="Q27" s="8" t="s">
        <v>38</v>
      </c>
      <c r="R27" s="9">
        <v>1722889.0082660001</v>
      </c>
      <c r="S27" s="9">
        <v>1722889.0082660001</v>
      </c>
      <c r="T27" s="8">
        <v>2014267.097023</v>
      </c>
      <c r="U27" s="8">
        <v>1804448.5042719999</v>
      </c>
      <c r="V27" s="9">
        <v>2013848.3311310001</v>
      </c>
      <c r="W27" s="10">
        <f t="shared" si="12"/>
        <v>4.7338798735552516E-2</v>
      </c>
      <c r="X27" s="10">
        <f t="shared" si="13"/>
        <v>-2.0789988210543454E-4</v>
      </c>
      <c r="Y27" s="9">
        <v>1801472.13472</v>
      </c>
      <c r="Z27" s="9">
        <v>1912467.6175210001</v>
      </c>
      <c r="AA27" s="10">
        <f t="shared" si="14"/>
        <v>4.5611253004097928E-2</v>
      </c>
      <c r="AB27" s="10">
        <f t="shared" si="15"/>
        <v>-5.053921580333371E-2</v>
      </c>
      <c r="AC27" s="8"/>
      <c r="AD27" s="2" t="s">
        <v>107</v>
      </c>
      <c r="AE27" s="8" t="s">
        <v>38</v>
      </c>
      <c r="AF27" s="9">
        <v>559421.99630500004</v>
      </c>
      <c r="AG27" s="8">
        <v>577210.18314900005</v>
      </c>
      <c r="AH27" s="9">
        <v>870399.778207</v>
      </c>
      <c r="AI27" s="8">
        <v>655050.51166800002</v>
      </c>
      <c r="AJ27" s="9">
        <v>872778.47567700001</v>
      </c>
      <c r="AK27" s="10">
        <f t="shared" si="4"/>
        <v>0.13485612484232004</v>
      </c>
      <c r="AL27" s="10">
        <f t="shared" si="5"/>
        <v>2.7328792234989608E-3</v>
      </c>
      <c r="AM27" s="8">
        <v>651767.05183799996</v>
      </c>
      <c r="AN27" s="2">
        <v>762511.19869400002</v>
      </c>
      <c r="AO27" s="10">
        <f t="shared" si="6"/>
        <v>0.12916762535659204</v>
      </c>
      <c r="AP27" s="10">
        <f t="shared" si="7"/>
        <v>-0.12395290326848145</v>
      </c>
      <c r="AQ27" s="8"/>
      <c r="AR27" s="2" t="s">
        <v>107</v>
      </c>
      <c r="AS27" s="8" t="s">
        <v>38</v>
      </c>
      <c r="AT27" s="8">
        <v>65583750</v>
      </c>
      <c r="AU27" s="8">
        <v>64667475</v>
      </c>
      <c r="AV27" s="8">
        <v>56117375</v>
      </c>
      <c r="AW27" s="8">
        <v>62308225</v>
      </c>
      <c r="AX27" s="8">
        <v>56266300</v>
      </c>
      <c r="AY27" s="10">
        <f t="shared" si="8"/>
        <v>-3.6482791387788066E-2</v>
      </c>
      <c r="AZ27" s="10">
        <f t="shared" si="9"/>
        <v>2.6538126560624051E-3</v>
      </c>
      <c r="BA27" s="8">
        <v>62404175</v>
      </c>
      <c r="BB27" s="2">
        <v>59133800</v>
      </c>
      <c r="BC27" s="10">
        <f t="shared" si="10"/>
        <v>-3.4999047047994378E-2</v>
      </c>
      <c r="BD27" s="10">
        <f t="shared" si="11"/>
        <v>5.3752068766580757E-2</v>
      </c>
    </row>
    <row r="28" spans="2:56">
      <c r="B28" s="2" t="s">
        <v>107</v>
      </c>
      <c r="C28" s="2" t="s">
        <v>39</v>
      </c>
      <c r="D28" s="9">
        <v>3633309.6895079999</v>
      </c>
      <c r="E28" s="9">
        <v>4109466.4057029998</v>
      </c>
      <c r="F28" s="9">
        <v>9249506.7795560006</v>
      </c>
      <c r="G28" s="9">
        <v>6171450.6189759998</v>
      </c>
      <c r="H28" s="8">
        <v>9250062.389951</v>
      </c>
      <c r="I28" s="10">
        <f t="shared" si="0"/>
        <v>0.50176446518979623</v>
      </c>
      <c r="J28" s="10">
        <f t="shared" si="1"/>
        <v>6.0069191605701551E-5</v>
      </c>
      <c r="K28" s="9">
        <v>6136846.9847680004</v>
      </c>
      <c r="L28" s="9">
        <v>7998940.7150090002</v>
      </c>
      <c r="M28" s="10">
        <f t="shared" si="2"/>
        <v>0.49334399625495418</v>
      </c>
      <c r="N28" s="10">
        <f t="shared" si="3"/>
        <v>-0.13520354050781405</v>
      </c>
      <c r="O28" s="8"/>
      <c r="P28" s="2" t="s">
        <v>107</v>
      </c>
      <c r="Q28" s="8" t="s">
        <v>39</v>
      </c>
      <c r="R28" s="9">
        <v>1512324.581338</v>
      </c>
      <c r="S28" s="9">
        <v>1512324.581338</v>
      </c>
      <c r="T28" s="8">
        <v>2184435.9866909999</v>
      </c>
      <c r="U28" s="8">
        <v>1835436.3351660001</v>
      </c>
      <c r="V28" s="9">
        <v>2189407.817849</v>
      </c>
      <c r="W28" s="10">
        <f t="shared" si="12"/>
        <v>0.21365238508662812</v>
      </c>
      <c r="X28" s="10">
        <f t="shared" si="13"/>
        <v>2.2760251105052574E-3</v>
      </c>
      <c r="Y28" s="9">
        <v>1827595.8784970001</v>
      </c>
      <c r="Z28" s="9">
        <v>2064489.885123</v>
      </c>
      <c r="AA28" s="10">
        <f t="shared" si="14"/>
        <v>0.20846801080233046</v>
      </c>
      <c r="AB28" s="10">
        <f t="shared" si="15"/>
        <v>-5.4909414740825245E-2</v>
      </c>
      <c r="AC28" s="8"/>
      <c r="AD28" s="2" t="s">
        <v>107</v>
      </c>
      <c r="AE28" s="8" t="s">
        <v>39</v>
      </c>
      <c r="AF28" s="9">
        <v>570851.63038800005</v>
      </c>
      <c r="AG28" s="8">
        <v>707359.46839099994</v>
      </c>
      <c r="AH28" s="9">
        <v>1744211.5303509999</v>
      </c>
      <c r="AI28" s="8">
        <v>1159212.63528</v>
      </c>
      <c r="AJ28" s="9">
        <v>1758744.476369</v>
      </c>
      <c r="AK28" s="10">
        <f t="shared" si="4"/>
        <v>0.63878860336288568</v>
      </c>
      <c r="AL28" s="10">
        <f t="shared" si="5"/>
        <v>8.3321006455424392E-3</v>
      </c>
      <c r="AM28" s="8">
        <v>1147396.5773100001</v>
      </c>
      <c r="AN28" s="2">
        <v>1553382.7679250001</v>
      </c>
      <c r="AO28" s="10">
        <f t="shared" si="6"/>
        <v>0.62208414332805007</v>
      </c>
      <c r="AP28" s="10">
        <f t="shared" si="7"/>
        <v>-0.10940689194251459</v>
      </c>
      <c r="AQ28" s="8"/>
      <c r="AR28" s="2" t="s">
        <v>107</v>
      </c>
      <c r="AS28" s="8" t="s">
        <v>39</v>
      </c>
      <c r="AT28" s="8">
        <v>64766550</v>
      </c>
      <c r="AU28" s="8">
        <v>61593950</v>
      </c>
      <c r="AV28" s="8">
        <v>44124000</v>
      </c>
      <c r="AW28" s="8">
        <v>53460675</v>
      </c>
      <c r="AX28" s="8">
        <v>44275125</v>
      </c>
      <c r="AY28" s="10">
        <f t="shared" si="8"/>
        <v>-0.13204665393273202</v>
      </c>
      <c r="AZ28" s="10">
        <f t="shared" si="9"/>
        <v>3.425006799020941E-3</v>
      </c>
      <c r="BA28" s="8">
        <v>53659524.999999002</v>
      </c>
      <c r="BB28" s="2">
        <v>47610275</v>
      </c>
      <c r="BC28" s="10">
        <f t="shared" si="10"/>
        <v>-0.12881825244201742</v>
      </c>
      <c r="BD28" s="10">
        <f t="shared" si="11"/>
        <v>7.9010855770102445E-2</v>
      </c>
    </row>
    <row r="29" spans="2:56">
      <c r="B29" s="2" t="s">
        <v>107</v>
      </c>
      <c r="C29" s="2" t="s">
        <v>40</v>
      </c>
      <c r="D29" s="9">
        <v>1564661.45438</v>
      </c>
      <c r="E29" s="9">
        <v>1569490.7389150001</v>
      </c>
      <c r="F29" s="9">
        <v>1809271.7906480001</v>
      </c>
      <c r="G29" s="9">
        <v>1608886.671299</v>
      </c>
      <c r="H29" s="8">
        <v>1803405.1169080001</v>
      </c>
      <c r="I29" s="10">
        <f t="shared" si="0"/>
        <v>2.510109260742412E-2</v>
      </c>
      <c r="J29" s="10">
        <f t="shared" si="1"/>
        <v>-3.2425607751828257E-3</v>
      </c>
      <c r="K29" s="9">
        <v>1606579.849107</v>
      </c>
      <c r="L29" s="9">
        <v>1695712.3274989999</v>
      </c>
      <c r="M29" s="10">
        <f t="shared" si="2"/>
        <v>2.363130235329703E-2</v>
      </c>
      <c r="N29" s="10">
        <f t="shared" si="3"/>
        <v>-6.2765286971245088E-2</v>
      </c>
      <c r="O29" s="8"/>
      <c r="P29" s="2" t="s">
        <v>107</v>
      </c>
      <c r="Q29" s="8" t="s">
        <v>40</v>
      </c>
      <c r="R29" s="9">
        <v>2462975.590572</v>
      </c>
      <c r="S29" s="9">
        <v>2462975.590572</v>
      </c>
      <c r="T29" s="8">
        <v>2568481.847881</v>
      </c>
      <c r="U29" s="8">
        <v>2482553.191381</v>
      </c>
      <c r="V29" s="9">
        <v>2565006.480862</v>
      </c>
      <c r="W29" s="10">
        <f t="shared" si="12"/>
        <v>7.9487595751825037E-3</v>
      </c>
      <c r="X29" s="10">
        <f t="shared" si="13"/>
        <v>-1.3530821803810599E-3</v>
      </c>
      <c r="Y29" s="9">
        <v>2482113.6626829999</v>
      </c>
      <c r="Z29" s="9">
        <v>2521866.6177229998</v>
      </c>
      <c r="AA29" s="10">
        <f t="shared" si="14"/>
        <v>7.7703052292756288E-3</v>
      </c>
      <c r="AB29" s="10">
        <f t="shared" si="15"/>
        <v>-1.8148942806996228E-2</v>
      </c>
      <c r="AC29" s="8"/>
      <c r="AD29" s="2" t="s">
        <v>107</v>
      </c>
      <c r="AE29" s="8" t="s">
        <v>40</v>
      </c>
      <c r="AF29" s="9">
        <v>693586.17177200003</v>
      </c>
      <c r="AG29" s="8">
        <v>697712.10673600005</v>
      </c>
      <c r="AH29" s="9">
        <v>782210.96146799996</v>
      </c>
      <c r="AI29" s="8">
        <v>711782.78418900003</v>
      </c>
      <c r="AJ29" s="9">
        <v>779611.88044400001</v>
      </c>
      <c r="AK29" s="10">
        <f t="shared" si="4"/>
        <v>2.0166881607981094E-2</v>
      </c>
      <c r="AL29" s="10">
        <f t="shared" si="5"/>
        <v>-3.3227366427110382E-3</v>
      </c>
      <c r="AM29" s="8">
        <v>711422.16148400004</v>
      </c>
      <c r="AN29" s="2">
        <v>742428.74678399996</v>
      </c>
      <c r="AO29" s="10">
        <f t="shared" si="6"/>
        <v>1.9650016984996362E-2</v>
      </c>
      <c r="AP29" s="10">
        <f t="shared" si="7"/>
        <v>-5.0858677062437824E-2</v>
      </c>
      <c r="AQ29" s="8"/>
      <c r="AR29" s="2" t="s">
        <v>107</v>
      </c>
      <c r="AS29" s="8" t="s">
        <v>40</v>
      </c>
      <c r="AT29" s="8">
        <v>104700500</v>
      </c>
      <c r="AU29" s="8">
        <v>104485899.999999</v>
      </c>
      <c r="AV29" s="8">
        <v>101318150</v>
      </c>
      <c r="AW29" s="8">
        <v>103906225</v>
      </c>
      <c r="AX29" s="8">
        <v>101447725</v>
      </c>
      <c r="AY29" s="10">
        <f t="shared" si="8"/>
        <v>-5.547877751916834E-3</v>
      </c>
      <c r="AZ29" s="10">
        <f t="shared" si="9"/>
        <v>1.2788922813928205E-3</v>
      </c>
      <c r="BA29" s="8">
        <v>103920999.999999</v>
      </c>
      <c r="BB29" s="2">
        <v>102736175</v>
      </c>
      <c r="BC29" s="10">
        <f t="shared" si="10"/>
        <v>-5.4064711123702376E-3</v>
      </c>
      <c r="BD29" s="10">
        <f t="shared" si="11"/>
        <v>1.3995764825946782E-2</v>
      </c>
    </row>
    <row r="30" spans="2:56">
      <c r="B30" s="2" t="s">
        <v>107</v>
      </c>
      <c r="C30" s="2" t="s">
        <v>41</v>
      </c>
      <c r="D30" s="9">
        <v>4477544.391516</v>
      </c>
      <c r="E30" s="9">
        <v>4477763.2690899996</v>
      </c>
      <c r="F30" s="9">
        <v>4715536.7116599996</v>
      </c>
      <c r="G30" s="9">
        <v>4504677.8137919996</v>
      </c>
      <c r="H30" s="8">
        <v>4699162.3444459997</v>
      </c>
      <c r="I30" s="10">
        <f t="shared" si="0"/>
        <v>6.0107118408405128E-3</v>
      </c>
      <c r="J30" s="10">
        <f t="shared" si="1"/>
        <v>-3.4724291666548435E-3</v>
      </c>
      <c r="K30" s="9">
        <v>4503685.5656850003</v>
      </c>
      <c r="L30" s="9">
        <v>4586641.1296140002</v>
      </c>
      <c r="M30" s="10">
        <f t="shared" si="2"/>
        <v>5.7891172527905349E-3</v>
      </c>
      <c r="N30" s="10">
        <f t="shared" si="3"/>
        <v>-2.7334233604264433E-2</v>
      </c>
      <c r="O30" s="8"/>
      <c r="P30" s="2" t="s">
        <v>107</v>
      </c>
      <c r="Q30" s="8" t="s">
        <v>41</v>
      </c>
      <c r="R30" s="9">
        <v>2773251.3786670002</v>
      </c>
      <c r="S30" s="9">
        <v>2773251.3786670002</v>
      </c>
      <c r="T30" s="8">
        <v>2824765.0784439999</v>
      </c>
      <c r="U30" s="8">
        <v>2778980.9992399998</v>
      </c>
      <c r="V30" s="9">
        <v>2821141.1394130001</v>
      </c>
      <c r="W30" s="10">
        <f t="shared" si="12"/>
        <v>2.0660300097835355E-3</v>
      </c>
      <c r="X30" s="10">
        <f t="shared" si="13"/>
        <v>-1.2829169613623242E-3</v>
      </c>
      <c r="Y30" s="9">
        <v>2778514.1702200002</v>
      </c>
      <c r="Z30" s="9">
        <v>2799537.4777549999</v>
      </c>
      <c r="AA30" s="10">
        <f t="shared" si="14"/>
        <v>1.8976972637545818E-3</v>
      </c>
      <c r="AB30" s="10">
        <f t="shared" si="15"/>
        <v>-8.9308668113726522E-3</v>
      </c>
      <c r="AC30" s="8"/>
      <c r="AD30" s="2" t="s">
        <v>107</v>
      </c>
      <c r="AE30" s="8" t="s">
        <v>41</v>
      </c>
      <c r="AF30" s="9">
        <v>946030.97203299997</v>
      </c>
      <c r="AG30" s="8">
        <v>946214.96362099994</v>
      </c>
      <c r="AH30" s="9">
        <v>980744.40281700005</v>
      </c>
      <c r="AI30" s="8">
        <v>951789.17266399995</v>
      </c>
      <c r="AJ30" s="9">
        <v>978480.24914600002</v>
      </c>
      <c r="AK30" s="10">
        <f t="shared" si="4"/>
        <v>5.8910599148300109E-3</v>
      </c>
      <c r="AL30" s="10">
        <f t="shared" si="5"/>
        <v>-2.3086072828931671E-3</v>
      </c>
      <c r="AM30" s="8">
        <v>951118.19371499994</v>
      </c>
      <c r="AN30" s="2">
        <v>965393.58421400003</v>
      </c>
      <c r="AO30" s="10">
        <f t="shared" si="6"/>
        <v>5.1819409780164442E-3</v>
      </c>
      <c r="AP30" s="10">
        <f t="shared" si="7"/>
        <v>-1.5652211278400104E-2</v>
      </c>
      <c r="AQ30" s="8"/>
      <c r="AR30" s="2" t="s">
        <v>107</v>
      </c>
      <c r="AS30" s="8" t="s">
        <v>41</v>
      </c>
      <c r="AT30" s="8">
        <v>169638600</v>
      </c>
      <c r="AU30" s="8">
        <v>169634900.00000101</v>
      </c>
      <c r="AV30" s="8">
        <v>167868650</v>
      </c>
      <c r="AW30" s="8">
        <v>169454000</v>
      </c>
      <c r="AX30" s="8">
        <v>167994325</v>
      </c>
      <c r="AY30" s="10">
        <f t="shared" si="8"/>
        <v>-1.0664079148866902E-3</v>
      </c>
      <c r="AZ30" s="10">
        <f t="shared" si="9"/>
        <v>7.4865080525756301E-4</v>
      </c>
      <c r="BA30" s="8">
        <v>169472500.00000101</v>
      </c>
      <c r="BB30" s="2">
        <v>168755750</v>
      </c>
      <c r="BC30" s="10">
        <f t="shared" si="10"/>
        <v>-9.5735016791944955E-4</v>
      </c>
      <c r="BD30" s="10">
        <f t="shared" si="11"/>
        <v>5.2844887952574826E-3</v>
      </c>
    </row>
    <row r="31" spans="2:56">
      <c r="B31" s="2" t="s">
        <v>107</v>
      </c>
      <c r="C31" s="2" t="s">
        <v>42</v>
      </c>
      <c r="D31" s="9">
        <v>7735857.5126210004</v>
      </c>
      <c r="E31" s="9">
        <v>8160500.6859790003</v>
      </c>
      <c r="F31" s="9">
        <v>11286989.273739001</v>
      </c>
      <c r="G31" s="9">
        <v>9125953.742447</v>
      </c>
      <c r="H31" s="8">
        <v>11192551.733824</v>
      </c>
      <c r="I31" s="10">
        <f t="shared" si="0"/>
        <v>0.11830806633308628</v>
      </c>
      <c r="J31" s="10">
        <f t="shared" si="1"/>
        <v>-8.3669380403085143E-3</v>
      </c>
      <c r="K31" s="9">
        <v>9054329.7272319999</v>
      </c>
      <c r="L31" s="9">
        <v>10404881.895515</v>
      </c>
      <c r="M31" s="10">
        <f t="shared" si="2"/>
        <v>0.10953115202707302</v>
      </c>
      <c r="N31" s="10">
        <f t="shared" si="3"/>
        <v>-7.8152584079827669E-2</v>
      </c>
      <c r="O31" s="8"/>
      <c r="P31" s="2" t="s">
        <v>107</v>
      </c>
      <c r="Q31" s="8" t="s">
        <v>42</v>
      </c>
      <c r="R31" s="9">
        <v>852501.56483399996</v>
      </c>
      <c r="S31" s="9">
        <v>852501.56483399996</v>
      </c>
      <c r="T31" s="8">
        <v>1114026.83449</v>
      </c>
      <c r="U31" s="8">
        <v>932806.61472399998</v>
      </c>
      <c r="V31" s="9">
        <v>1107077.8291430001</v>
      </c>
      <c r="W31" s="10">
        <f t="shared" si="12"/>
        <v>9.419929910115428E-2</v>
      </c>
      <c r="X31" s="10">
        <f t="shared" si="13"/>
        <v>-6.2377360507489162E-3</v>
      </c>
      <c r="Y31" s="9">
        <v>929615.01205899997</v>
      </c>
      <c r="Z31" s="9">
        <v>1038309.301447</v>
      </c>
      <c r="AA31" s="10">
        <f t="shared" si="14"/>
        <v>9.0455490530408147E-2</v>
      </c>
      <c r="AB31" s="10">
        <f t="shared" si="15"/>
        <v>-6.796742295499858E-2</v>
      </c>
      <c r="AC31" s="8"/>
      <c r="AD31" s="2" t="s">
        <v>107</v>
      </c>
      <c r="AE31" s="8" t="s">
        <v>42</v>
      </c>
      <c r="AF31" s="9">
        <v>355732.56495700002</v>
      </c>
      <c r="AG31" s="8">
        <v>379393.30532400002</v>
      </c>
      <c r="AH31" s="9">
        <v>649931.28361000004</v>
      </c>
      <c r="AI31" s="8">
        <v>457358.855973</v>
      </c>
      <c r="AJ31" s="9">
        <v>649881.14029500005</v>
      </c>
      <c r="AK31" s="10">
        <f t="shared" si="4"/>
        <v>0.20550059675517413</v>
      </c>
      <c r="AL31" s="10">
        <f t="shared" si="5"/>
        <v>-7.7151717826961927E-5</v>
      </c>
      <c r="AM31" s="8">
        <v>455958.145449</v>
      </c>
      <c r="AN31" s="2">
        <v>578543.15762700001</v>
      </c>
      <c r="AO31" s="10">
        <f t="shared" si="6"/>
        <v>0.20180862195133883</v>
      </c>
      <c r="AP31" s="10">
        <f t="shared" si="7"/>
        <v>-0.10983949808736616</v>
      </c>
      <c r="AQ31" s="8"/>
      <c r="AR31" s="2" t="s">
        <v>107</v>
      </c>
      <c r="AS31" s="8" t="s">
        <v>42</v>
      </c>
      <c r="AT31" s="8">
        <v>57098900</v>
      </c>
      <c r="AU31" s="8">
        <v>56278550</v>
      </c>
      <c r="AV31" s="8">
        <v>49025600</v>
      </c>
      <c r="AW31" s="8">
        <v>54154275</v>
      </c>
      <c r="AX31" s="8">
        <v>49329875</v>
      </c>
      <c r="AY31" s="10">
        <f t="shared" si="8"/>
        <v>-3.7745730833505839E-2</v>
      </c>
      <c r="AZ31" s="10">
        <f t="shared" si="9"/>
        <v>6.2064513233902286E-3</v>
      </c>
      <c r="BA31" s="8">
        <v>54235525</v>
      </c>
      <c r="BB31" s="2">
        <v>51249525</v>
      </c>
      <c r="BC31" s="10">
        <f t="shared" si="10"/>
        <v>-3.6302019152945481E-2</v>
      </c>
      <c r="BD31" s="10">
        <f t="shared" si="11"/>
        <v>4.536252488495806E-2</v>
      </c>
    </row>
    <row r="32" spans="2:56">
      <c r="B32" s="2" t="s">
        <v>107</v>
      </c>
      <c r="C32" s="2" t="s">
        <v>43</v>
      </c>
      <c r="D32" s="9">
        <v>9282721.8405440003</v>
      </c>
      <c r="E32" s="9">
        <v>9330720.1647670008</v>
      </c>
      <c r="F32" s="9">
        <v>10324577.313007999</v>
      </c>
      <c r="G32" s="9">
        <v>9480487.7569420002</v>
      </c>
      <c r="H32" s="8">
        <v>10287040.764010999</v>
      </c>
      <c r="I32" s="10">
        <f t="shared" si="0"/>
        <v>1.6051021735763234E-2</v>
      </c>
      <c r="J32" s="10">
        <f t="shared" si="1"/>
        <v>-3.6356499505027996E-3</v>
      </c>
      <c r="K32" s="9">
        <v>9468771.302228</v>
      </c>
      <c r="L32" s="9">
        <v>9875893.9761030003</v>
      </c>
      <c r="M32" s="10">
        <f t="shared" si="2"/>
        <v>1.4795335732206743E-2</v>
      </c>
      <c r="N32" s="10">
        <f t="shared" si="3"/>
        <v>-4.3457792343682675E-2</v>
      </c>
      <c r="O32" s="8"/>
      <c r="P32" s="2" t="s">
        <v>107</v>
      </c>
      <c r="Q32" s="8" t="s">
        <v>43</v>
      </c>
      <c r="R32" s="9">
        <v>2465525.0071760002</v>
      </c>
      <c r="S32" s="9">
        <v>2465525.0071760002</v>
      </c>
      <c r="T32" s="8">
        <v>2586784.2058649999</v>
      </c>
      <c r="U32" s="8">
        <v>2490186.0537140002</v>
      </c>
      <c r="V32" s="9">
        <v>2584362.4900409998</v>
      </c>
      <c r="W32" s="10">
        <f t="shared" si="12"/>
        <v>1.0002351006874043E-2</v>
      </c>
      <c r="X32" s="10">
        <f t="shared" si="13"/>
        <v>-9.361878035706768E-4</v>
      </c>
      <c r="Y32" s="9">
        <v>2488664.4876219998</v>
      </c>
      <c r="Z32" s="9">
        <v>2539570.0215520002</v>
      </c>
      <c r="AA32" s="10">
        <f t="shared" si="14"/>
        <v>9.3852142560514919E-3</v>
      </c>
      <c r="AB32" s="10">
        <f t="shared" si="15"/>
        <v>-1.825207692468173E-2</v>
      </c>
      <c r="AC32" s="8"/>
      <c r="AD32" s="2" t="s">
        <v>107</v>
      </c>
      <c r="AE32" s="8" t="s">
        <v>43</v>
      </c>
      <c r="AF32" s="9">
        <v>1910837.168903</v>
      </c>
      <c r="AG32" s="8">
        <v>1918903.3278979999</v>
      </c>
      <c r="AH32" s="9">
        <v>2079343.406583</v>
      </c>
      <c r="AI32" s="8">
        <v>1953403.897197</v>
      </c>
      <c r="AJ32" s="9">
        <v>2078753.315798</v>
      </c>
      <c r="AK32" s="10">
        <f t="shared" si="4"/>
        <v>1.797931599649296E-2</v>
      </c>
      <c r="AL32" s="10">
        <f t="shared" si="5"/>
        <v>-2.8378707582972458E-4</v>
      </c>
      <c r="AM32" s="8">
        <v>1952327.9682519999</v>
      </c>
      <c r="AN32" s="2">
        <v>2017294.8535</v>
      </c>
      <c r="AO32" s="10">
        <f t="shared" si="6"/>
        <v>1.7418616075158912E-2</v>
      </c>
      <c r="AP32" s="10">
        <f t="shared" si="7"/>
        <v>-2.9840454869821065E-2</v>
      </c>
      <c r="AQ32" s="8"/>
      <c r="AR32" s="2" t="s">
        <v>107</v>
      </c>
      <c r="AS32" s="8" t="s">
        <v>43</v>
      </c>
      <c r="AT32" s="8">
        <v>204561800</v>
      </c>
      <c r="AU32" s="8">
        <v>204422025.00000101</v>
      </c>
      <c r="AV32" s="8">
        <v>200917975</v>
      </c>
      <c r="AW32" s="8">
        <v>203748474.99999899</v>
      </c>
      <c r="AX32" s="8">
        <v>201036575</v>
      </c>
      <c r="AY32" s="10">
        <f t="shared" si="8"/>
        <v>-3.2948993632267521E-3</v>
      </c>
      <c r="AZ32" s="10">
        <f t="shared" si="9"/>
        <v>5.9029063974987801E-4</v>
      </c>
      <c r="BA32" s="8">
        <v>203796425</v>
      </c>
      <c r="BB32" s="2">
        <v>202359650</v>
      </c>
      <c r="BC32" s="10">
        <f t="shared" si="10"/>
        <v>-3.0603355974044878E-3</v>
      </c>
      <c r="BD32" s="10">
        <f t="shared" si="11"/>
        <v>7.1754406244637896E-3</v>
      </c>
    </row>
    <row r="33" spans="2:56">
      <c r="B33" s="2" t="s">
        <v>107</v>
      </c>
      <c r="C33" s="2" t="s">
        <v>44</v>
      </c>
      <c r="D33" s="9">
        <v>2024254.0937399999</v>
      </c>
      <c r="E33" s="9">
        <v>2920592.2983690002</v>
      </c>
      <c r="F33" s="9">
        <v>5986945.7187449997</v>
      </c>
      <c r="G33" s="9">
        <v>4506683.5643910002</v>
      </c>
      <c r="H33" s="8">
        <v>5990798.2042420004</v>
      </c>
      <c r="I33" s="10">
        <f t="shared" si="0"/>
        <v>0.54307178270234768</v>
      </c>
      <c r="J33" s="10">
        <f t="shared" si="1"/>
        <v>6.4348094637614248E-4</v>
      </c>
      <c r="K33" s="9">
        <v>4455302.5499459999</v>
      </c>
      <c r="L33" s="9">
        <v>5484144.5740099996</v>
      </c>
      <c r="M33" s="10">
        <f t="shared" si="2"/>
        <v>0.52547911340930953</v>
      </c>
      <c r="N33" s="10">
        <f t="shared" si="3"/>
        <v>-8.3982913551519336E-2</v>
      </c>
      <c r="O33" s="8"/>
      <c r="P33" s="2" t="s">
        <v>107</v>
      </c>
      <c r="Q33" s="8" t="s">
        <v>44</v>
      </c>
      <c r="R33" s="9">
        <v>1702143.4642970001</v>
      </c>
      <c r="S33" s="9">
        <v>1702143.4642970001</v>
      </c>
      <c r="T33" s="8">
        <v>2072069.1028710001</v>
      </c>
      <c r="U33" s="8">
        <v>1924650.4200510001</v>
      </c>
      <c r="V33" s="9">
        <v>2079573.781463</v>
      </c>
      <c r="W33" s="10">
        <f t="shared" si="12"/>
        <v>0.13072162271932658</v>
      </c>
      <c r="X33" s="10">
        <f t="shared" si="13"/>
        <v>3.6218283365171819E-3</v>
      </c>
      <c r="Y33" s="9">
        <v>1918975.7677199999</v>
      </c>
      <c r="Z33" s="9">
        <v>2035504.6130049999</v>
      </c>
      <c r="AA33" s="10">
        <f t="shared" si="14"/>
        <v>0.12738779543036544</v>
      </c>
      <c r="AB33" s="10">
        <f t="shared" si="15"/>
        <v>-1.7646366047993967E-2</v>
      </c>
      <c r="AC33" s="8"/>
      <c r="AD33" s="2" t="s">
        <v>107</v>
      </c>
      <c r="AE33" s="8" t="s">
        <v>44</v>
      </c>
      <c r="AF33" s="9">
        <v>495789.01209600002</v>
      </c>
      <c r="AG33" s="8">
        <v>712389.823814</v>
      </c>
      <c r="AH33" s="9">
        <v>1279308.4416789999</v>
      </c>
      <c r="AI33" s="8">
        <v>1045697.510596</v>
      </c>
      <c r="AJ33" s="9">
        <v>1302197.3752530001</v>
      </c>
      <c r="AK33" s="10">
        <f t="shared" si="4"/>
        <v>0.46787261080953385</v>
      </c>
      <c r="AL33" s="10">
        <f t="shared" si="5"/>
        <v>1.7891645852004281E-2</v>
      </c>
      <c r="AM33" s="8">
        <v>1036416.3789360001</v>
      </c>
      <c r="AN33" s="2">
        <v>1228463.4451609999</v>
      </c>
      <c r="AO33" s="10">
        <f t="shared" si="6"/>
        <v>0.45484444652398787</v>
      </c>
      <c r="AP33" s="10">
        <f t="shared" si="7"/>
        <v>-3.9744126483891286E-2</v>
      </c>
      <c r="AQ33" s="8"/>
      <c r="AR33" s="2" t="s">
        <v>107</v>
      </c>
      <c r="AS33" s="8" t="s">
        <v>44</v>
      </c>
      <c r="AT33" s="8">
        <v>35128150</v>
      </c>
      <c r="AU33" s="8">
        <v>28961875</v>
      </c>
      <c r="AV33" s="8">
        <v>14590100</v>
      </c>
      <c r="AW33" s="8">
        <v>21171550</v>
      </c>
      <c r="AX33" s="8">
        <v>14749025</v>
      </c>
      <c r="AY33" s="10">
        <f t="shared" si="8"/>
        <v>-0.26898551975657653</v>
      </c>
      <c r="AZ33" s="10">
        <f t="shared" si="9"/>
        <v>1.0892660091431861E-2</v>
      </c>
      <c r="BA33" s="8">
        <v>21393075</v>
      </c>
      <c r="BB33" s="2">
        <v>16739050</v>
      </c>
      <c r="BC33" s="10">
        <f t="shared" si="10"/>
        <v>-0.26133667105461922</v>
      </c>
      <c r="BD33" s="10">
        <f t="shared" si="11"/>
        <v>0.14728822968999528</v>
      </c>
    </row>
    <row r="34" spans="2:56">
      <c r="B34" s="2" t="s">
        <v>108</v>
      </c>
      <c r="C34" s="2" t="s">
        <v>45</v>
      </c>
      <c r="D34" s="9">
        <v>294307.07245799998</v>
      </c>
      <c r="E34" s="9">
        <v>297268.40755300003</v>
      </c>
      <c r="F34" s="9">
        <v>316631.41732000001</v>
      </c>
      <c r="G34" s="9">
        <v>301557.83005500003</v>
      </c>
      <c r="H34" s="8">
        <v>314172.47674399999</v>
      </c>
      <c r="I34" s="10">
        <f t="shared" si="0"/>
        <v>1.442945968362023E-2</v>
      </c>
      <c r="J34" s="10">
        <f t="shared" si="1"/>
        <v>-7.7659399588731332E-3</v>
      </c>
      <c r="K34" s="9">
        <v>301455.361255</v>
      </c>
      <c r="L34" s="9">
        <v>307674.24877200002</v>
      </c>
      <c r="M34" s="10">
        <f t="shared" si="2"/>
        <v>1.4084758405595041E-2</v>
      </c>
      <c r="N34" s="10">
        <f t="shared" si="3"/>
        <v>-2.8288944362547336E-2</v>
      </c>
      <c r="O34" s="8"/>
      <c r="P34" s="2" t="s">
        <v>108</v>
      </c>
      <c r="Q34" s="8" t="s">
        <v>45</v>
      </c>
      <c r="R34" s="9">
        <v>1990958.9296840001</v>
      </c>
      <c r="S34" s="9">
        <v>1990958.9296840001</v>
      </c>
      <c r="T34" s="8">
        <v>2059548.791676</v>
      </c>
      <c r="U34" s="8">
        <v>2011453.458992</v>
      </c>
      <c r="V34" s="9">
        <v>2054307.3081439999</v>
      </c>
      <c r="W34" s="10">
        <f t="shared" si="12"/>
        <v>1.0293798130357575E-2</v>
      </c>
      <c r="X34" s="10">
        <f t="shared" si="13"/>
        <v>-2.5449669137164437E-3</v>
      </c>
      <c r="Y34" s="9">
        <v>2010650.748566</v>
      </c>
      <c r="Z34" s="9">
        <v>2037346.837025</v>
      </c>
      <c r="AA34" s="10">
        <f t="shared" si="14"/>
        <v>9.8906203379721998E-3</v>
      </c>
      <c r="AB34" s="10">
        <f t="shared" si="15"/>
        <v>-1.0780009068361369E-2</v>
      </c>
      <c r="AC34" s="8"/>
      <c r="AD34" s="2" t="s">
        <v>108</v>
      </c>
      <c r="AE34" s="8" t="s">
        <v>45</v>
      </c>
      <c r="AF34" s="9">
        <v>180051.832559</v>
      </c>
      <c r="AG34" s="8">
        <v>181894.640518</v>
      </c>
      <c r="AH34" s="9">
        <v>194846.779729</v>
      </c>
      <c r="AI34" s="8">
        <v>185155.666761</v>
      </c>
      <c r="AJ34" s="9">
        <v>193116.50038400001</v>
      </c>
      <c r="AK34" s="10">
        <f t="shared" si="4"/>
        <v>1.7928105158641516E-2</v>
      </c>
      <c r="AL34" s="10">
        <f t="shared" si="5"/>
        <v>-8.8802049867414985E-3</v>
      </c>
      <c r="AM34" s="8">
        <v>185094.76644800001</v>
      </c>
      <c r="AN34" s="2">
        <v>188022.03811200001</v>
      </c>
      <c r="AO34" s="10">
        <f t="shared" si="6"/>
        <v>1.7593294232785984E-2</v>
      </c>
      <c r="AP34" s="10">
        <f t="shared" si="7"/>
        <v>-3.5026196617116749E-2</v>
      </c>
      <c r="AQ34" s="8"/>
      <c r="AR34" s="2" t="s">
        <v>108</v>
      </c>
      <c r="AS34" s="8" t="s">
        <v>45</v>
      </c>
      <c r="AT34" s="8">
        <v>41367950</v>
      </c>
      <c r="AU34" s="8">
        <v>40986850</v>
      </c>
      <c r="AV34" s="8">
        <v>39744000</v>
      </c>
      <c r="AW34" s="8">
        <v>40605750</v>
      </c>
      <c r="AX34" s="8">
        <v>39840175</v>
      </c>
      <c r="AY34" s="10">
        <f t="shared" si="8"/>
        <v>-9.2981041480377242E-3</v>
      </c>
      <c r="AZ34" s="10">
        <f t="shared" si="9"/>
        <v>2.4198621175523351E-3</v>
      </c>
      <c r="BA34" s="8">
        <v>40620550</v>
      </c>
      <c r="BB34" s="2">
        <v>40143450</v>
      </c>
      <c r="BC34" s="10">
        <f t="shared" si="10"/>
        <v>-8.937012724812959E-3</v>
      </c>
      <c r="BD34" s="10">
        <f t="shared" si="11"/>
        <v>1.0050573671497585E-2</v>
      </c>
    </row>
    <row r="35" spans="2:56">
      <c r="B35" s="2" t="s">
        <v>108</v>
      </c>
      <c r="C35" s="2" t="s">
        <v>46</v>
      </c>
      <c r="D35" s="9">
        <v>1434580.274549</v>
      </c>
      <c r="E35" s="9">
        <v>1435201.205968</v>
      </c>
      <c r="F35" s="9">
        <v>1451211.9724610001</v>
      </c>
      <c r="G35" s="9">
        <v>1438554.309354</v>
      </c>
      <c r="H35" s="8">
        <v>1449404.6193019999</v>
      </c>
      <c r="I35" s="10">
        <f t="shared" si="0"/>
        <v>2.3363298275230087E-3</v>
      </c>
      <c r="J35" s="10">
        <f t="shared" si="1"/>
        <v>-1.245409487585203E-3</v>
      </c>
      <c r="K35" s="9">
        <v>1438554.309354</v>
      </c>
      <c r="L35" s="9">
        <v>1442834.028829</v>
      </c>
      <c r="M35" s="10">
        <f t="shared" si="2"/>
        <v>2.3363298275230087E-3</v>
      </c>
      <c r="N35" s="10">
        <f t="shared" si="3"/>
        <v>-5.7730667820997976E-3</v>
      </c>
      <c r="O35" s="8"/>
      <c r="P35" s="2" t="s">
        <v>108</v>
      </c>
      <c r="Q35" s="8" t="s">
        <v>46</v>
      </c>
      <c r="R35" s="9">
        <v>1105972.8810119999</v>
      </c>
      <c r="S35" s="9">
        <v>1105972.8810119999</v>
      </c>
      <c r="T35" s="8">
        <v>1112970.7745990001</v>
      </c>
      <c r="U35" s="8">
        <v>1107689.1027160001</v>
      </c>
      <c r="V35" s="9">
        <v>1112491.503328</v>
      </c>
      <c r="W35" s="10">
        <f t="shared" si="12"/>
        <v>1.5517755755726529E-3</v>
      </c>
      <c r="X35" s="10">
        <f t="shared" si="13"/>
        <v>-4.3062341072956791E-4</v>
      </c>
      <c r="Y35" s="9">
        <v>1107689.1027160001</v>
      </c>
      <c r="Z35" s="9">
        <v>1110137.5359690001</v>
      </c>
      <c r="AA35" s="10">
        <f t="shared" si="14"/>
        <v>1.5517755755726529E-3</v>
      </c>
      <c r="AB35" s="10">
        <f t="shared" si="15"/>
        <v>-2.5456541129939762E-3</v>
      </c>
      <c r="AC35" s="8"/>
      <c r="AD35" s="2" t="s">
        <v>108</v>
      </c>
      <c r="AE35" s="8" t="s">
        <v>46</v>
      </c>
      <c r="AF35" s="9">
        <v>253948.03318900001</v>
      </c>
      <c r="AG35" s="8">
        <v>254102.34059499999</v>
      </c>
      <c r="AH35" s="9">
        <v>257955.279423</v>
      </c>
      <c r="AI35" s="8">
        <v>255145.354571</v>
      </c>
      <c r="AJ35" s="9">
        <v>257728.504549</v>
      </c>
      <c r="AK35" s="10">
        <f t="shared" si="4"/>
        <v>4.1047003878741132E-3</v>
      </c>
      <c r="AL35" s="10">
        <f t="shared" si="5"/>
        <v>-8.7912476343670947E-4</v>
      </c>
      <c r="AM35" s="8">
        <v>255145.354571</v>
      </c>
      <c r="AN35" s="2">
        <v>256420.45446800001</v>
      </c>
      <c r="AO35" s="10">
        <f t="shared" si="6"/>
        <v>4.1047003878741132E-3</v>
      </c>
      <c r="AP35" s="10">
        <f t="shared" si="7"/>
        <v>-5.9499652747294768E-3</v>
      </c>
      <c r="AQ35" s="8"/>
      <c r="AR35" s="2" t="s">
        <v>108</v>
      </c>
      <c r="AS35" s="8" t="s">
        <v>46</v>
      </c>
      <c r="AT35" s="8">
        <v>50430100</v>
      </c>
      <c r="AU35" s="8">
        <v>50370775</v>
      </c>
      <c r="AV35" s="8">
        <v>49915675</v>
      </c>
      <c r="AW35" s="8">
        <v>50259775</v>
      </c>
      <c r="AX35" s="8">
        <v>49948975</v>
      </c>
      <c r="AY35" s="10">
        <f t="shared" si="8"/>
        <v>-2.2036587684029084E-3</v>
      </c>
      <c r="AZ35" s="10">
        <f t="shared" si="9"/>
        <v>6.6712510649209896E-4</v>
      </c>
      <c r="BA35" s="8">
        <v>50259775</v>
      </c>
      <c r="BB35" s="2">
        <v>50093275</v>
      </c>
      <c r="BC35" s="10">
        <f t="shared" si="10"/>
        <v>-2.2036587684029084E-3</v>
      </c>
      <c r="BD35" s="10">
        <f t="shared" si="11"/>
        <v>3.5580005679578608E-3</v>
      </c>
    </row>
    <row r="36" spans="2:56">
      <c r="B36" s="2" t="s">
        <v>108</v>
      </c>
      <c r="C36" s="2" t="s">
        <v>47</v>
      </c>
      <c r="D36" s="9">
        <v>5631964.5769699998</v>
      </c>
      <c r="E36" s="9">
        <v>5636090.5771589996</v>
      </c>
      <c r="F36" s="9">
        <v>5956972.4751739996</v>
      </c>
      <c r="G36" s="9">
        <v>5674827.566257</v>
      </c>
      <c r="H36" s="8">
        <v>5934872.3690870004</v>
      </c>
      <c r="I36" s="10">
        <f t="shared" si="0"/>
        <v>6.8730245846273475E-3</v>
      </c>
      <c r="J36" s="10">
        <f t="shared" si="1"/>
        <v>-3.70995605218969E-3</v>
      </c>
      <c r="K36" s="9">
        <v>5673877.8571079997</v>
      </c>
      <c r="L36" s="9">
        <v>5793053.280185</v>
      </c>
      <c r="M36" s="10">
        <f t="shared" si="2"/>
        <v>6.7045196367386357E-3</v>
      </c>
      <c r="N36" s="10">
        <f t="shared" si="3"/>
        <v>-2.7517198656220338E-2</v>
      </c>
      <c r="O36" s="8"/>
      <c r="P36" s="2" t="s">
        <v>108</v>
      </c>
      <c r="Q36" s="8" t="s">
        <v>47</v>
      </c>
      <c r="R36" s="9">
        <v>4850003.0866240002</v>
      </c>
      <c r="S36" s="9">
        <v>4850003.0866240002</v>
      </c>
      <c r="T36" s="8">
        <v>5027355.0251460001</v>
      </c>
      <c r="U36" s="8">
        <v>4881635.1024740003</v>
      </c>
      <c r="V36" s="9">
        <v>5014457.3485129997</v>
      </c>
      <c r="W36" s="10">
        <f t="shared" si="12"/>
        <v>6.5220609729587948E-3</v>
      </c>
      <c r="X36" s="10">
        <f t="shared" si="13"/>
        <v>-2.5654994661185302E-3</v>
      </c>
      <c r="Y36" s="9">
        <v>4880073.7443660004</v>
      </c>
      <c r="Z36" s="9">
        <v>4943992.0414920002</v>
      </c>
      <c r="AA36" s="10">
        <f t="shared" si="14"/>
        <v>6.200131671036075E-3</v>
      </c>
      <c r="AB36" s="10">
        <f t="shared" si="15"/>
        <v>-1.6581877197260186E-2</v>
      </c>
      <c r="AC36" s="8"/>
      <c r="AD36" s="2" t="s">
        <v>108</v>
      </c>
      <c r="AE36" s="8" t="s">
        <v>47</v>
      </c>
      <c r="AF36" s="9">
        <v>1796571.640597</v>
      </c>
      <c r="AG36" s="8">
        <v>1799904.509351</v>
      </c>
      <c r="AH36" s="9">
        <v>1900008.0345930001</v>
      </c>
      <c r="AI36" s="8">
        <v>1818292.9746069999</v>
      </c>
      <c r="AJ36" s="9">
        <v>1894275.356312</v>
      </c>
      <c r="AK36" s="10">
        <f t="shared" si="4"/>
        <v>1.0216356012481102E-2</v>
      </c>
      <c r="AL36" s="10">
        <f t="shared" si="5"/>
        <v>-3.017186336387315E-3</v>
      </c>
      <c r="AM36" s="8">
        <v>1817778.654329</v>
      </c>
      <c r="AN36" s="2">
        <v>1854729.7999170001</v>
      </c>
      <c r="AO36" s="10">
        <f t="shared" si="6"/>
        <v>9.9306073656346625E-3</v>
      </c>
      <c r="AP36" s="10">
        <f t="shared" si="7"/>
        <v>-2.3830549056440699E-2</v>
      </c>
      <c r="AQ36" s="8"/>
      <c r="AR36" s="2" t="s">
        <v>108</v>
      </c>
      <c r="AS36" s="8" t="s">
        <v>47</v>
      </c>
      <c r="AT36" s="8">
        <v>123446825</v>
      </c>
      <c r="AU36" s="8">
        <v>123137975</v>
      </c>
      <c r="AV36" s="8">
        <v>118893275</v>
      </c>
      <c r="AW36" s="8">
        <v>122324500</v>
      </c>
      <c r="AX36" s="8">
        <v>119200350</v>
      </c>
      <c r="AY36" s="10">
        <f t="shared" si="8"/>
        <v>-6.6062073864703395E-3</v>
      </c>
      <c r="AZ36" s="10">
        <f t="shared" si="9"/>
        <v>2.5827785465578268E-3</v>
      </c>
      <c r="BA36" s="8">
        <v>122368900</v>
      </c>
      <c r="BB36" s="2">
        <v>120804725</v>
      </c>
      <c r="BC36" s="10">
        <f t="shared" si="10"/>
        <v>-6.2456362466574589E-3</v>
      </c>
      <c r="BD36" s="10">
        <f t="shared" si="11"/>
        <v>1.6077023700457407E-2</v>
      </c>
    </row>
    <row r="37" spans="2:56">
      <c r="B37" s="2" t="s">
        <v>108</v>
      </c>
      <c r="C37" s="2" t="s">
        <v>48</v>
      </c>
      <c r="D37" s="9">
        <v>4421750.0652310001</v>
      </c>
      <c r="E37" s="9">
        <v>4424003.6388229998</v>
      </c>
      <c r="F37" s="9">
        <v>4992025.0591909997</v>
      </c>
      <c r="G37" s="9">
        <v>4469354.2632179996</v>
      </c>
      <c r="H37" s="8">
        <v>4919530.3653490003</v>
      </c>
      <c r="I37" s="10">
        <f t="shared" ref="I37:I60" si="16">(G37-E37)/E37</f>
        <v>1.0251036865572129E-2</v>
      </c>
      <c r="J37" s="10">
        <f t="shared" ref="J37:J60" si="17">(H37-F37)/F37</f>
        <v>-1.4522101348134614E-2</v>
      </c>
      <c r="K37" s="9">
        <v>4465512.7057320001</v>
      </c>
      <c r="L37" s="9">
        <v>4691124.7742109997</v>
      </c>
      <c r="M37" s="10">
        <f t="shared" ref="M37:M60" si="18">(K37-E37)/E37</f>
        <v>9.3826927592771392E-3</v>
      </c>
      <c r="N37" s="10">
        <f t="shared" ref="N37:N60" si="19">(L37-F37)/F37</f>
        <v>-6.0276196816360428E-2</v>
      </c>
      <c r="O37" s="8"/>
      <c r="P37" s="2" t="s">
        <v>108</v>
      </c>
      <c r="Q37" s="8" t="s">
        <v>48</v>
      </c>
      <c r="R37" s="9">
        <v>3786582.827885</v>
      </c>
      <c r="S37" s="9">
        <v>3786582.827885</v>
      </c>
      <c r="T37" s="8">
        <v>4110600.7294120002</v>
      </c>
      <c r="U37" s="8">
        <v>3822465.5315700001</v>
      </c>
      <c r="V37" s="9">
        <v>4076041.1808130001</v>
      </c>
      <c r="W37" s="10">
        <f t="shared" si="12"/>
        <v>9.476275923704645E-3</v>
      </c>
      <c r="X37" s="10">
        <f t="shared" si="13"/>
        <v>-8.4074204414262468E-3</v>
      </c>
      <c r="Y37" s="9">
        <v>3819330.8116259999</v>
      </c>
      <c r="Z37" s="9">
        <v>3948989.2542269998</v>
      </c>
      <c r="AA37" s="10">
        <f t="shared" si="14"/>
        <v>8.6484266235610785E-3</v>
      </c>
      <c r="AB37" s="10">
        <f t="shared" si="15"/>
        <v>-3.9315780301561423E-2</v>
      </c>
      <c r="AC37" s="8"/>
      <c r="AD37" s="2" t="s">
        <v>108</v>
      </c>
      <c r="AE37" s="8" t="s">
        <v>48</v>
      </c>
      <c r="AF37" s="9">
        <v>1192752.823268</v>
      </c>
      <c r="AG37" s="8">
        <v>1194069.4725889999</v>
      </c>
      <c r="AH37" s="9">
        <v>1277184.711897</v>
      </c>
      <c r="AI37" s="8">
        <v>1200116.3741820001</v>
      </c>
      <c r="AJ37" s="9">
        <v>1265687.47395</v>
      </c>
      <c r="AK37" s="10">
        <f t="shared" ref="AK37:AK60" si="20">(AI37-AG37)/AG37</f>
        <v>5.0641120402225648E-3</v>
      </c>
      <c r="AL37" s="10">
        <f t="shared" ref="AL37:AL60" si="21">(AJ37-AH37)/AH37</f>
        <v>-9.002016575913388E-3</v>
      </c>
      <c r="AM37" s="8">
        <v>1199700.1921989999</v>
      </c>
      <c r="AN37" s="2">
        <v>1230036.6452210001</v>
      </c>
      <c r="AO37" s="10">
        <f t="shared" ref="AO37:AO60" si="22">(AM37-AG37)/AG37</f>
        <v>4.7155711951930371E-3</v>
      </c>
      <c r="AP37" s="10">
        <f t="shared" ref="AP37:AP60" si="23">(AN37-AH37)/AH37</f>
        <v>-3.6915620925317034E-2</v>
      </c>
      <c r="AQ37" s="8"/>
      <c r="AR37" s="2" t="s">
        <v>108</v>
      </c>
      <c r="AS37" s="8" t="s">
        <v>48</v>
      </c>
      <c r="AT37" s="8">
        <v>95390825</v>
      </c>
      <c r="AU37" s="8">
        <v>95357525.000000998</v>
      </c>
      <c r="AV37" s="8">
        <v>89400700</v>
      </c>
      <c r="AW37" s="8">
        <v>94713724.999999002</v>
      </c>
      <c r="AX37" s="8">
        <v>90055625</v>
      </c>
      <c r="AY37" s="10">
        <f t="shared" ref="AY37:AY60" si="24">(AW37-AU37)/AU37</f>
        <v>-6.7514336178711642E-3</v>
      </c>
      <c r="AZ37" s="10">
        <f t="shared" ref="AZ37:AZ60" si="25">(AX37-AV37)/AV37</f>
        <v>7.3257256374950081E-3</v>
      </c>
      <c r="BA37" s="8">
        <v>94769225</v>
      </c>
      <c r="BB37" s="2">
        <v>92404975</v>
      </c>
      <c r="BC37" s="10">
        <f t="shared" ref="BC37:BC60" si="26">(BA37-AU37)/AU37</f>
        <v>-6.1694134783908481E-3</v>
      </c>
      <c r="BD37" s="10">
        <f t="shared" ref="BD37:BD60" si="27">(BB37-AV37)/AV37</f>
        <v>3.3604602648525127E-2</v>
      </c>
    </row>
    <row r="38" spans="2:56">
      <c r="B38" s="2" t="s">
        <v>108</v>
      </c>
      <c r="C38" s="2" t="s">
        <v>49</v>
      </c>
      <c r="D38" s="9">
        <v>1349928.1626259999</v>
      </c>
      <c r="E38" s="9">
        <v>1356428.7353699999</v>
      </c>
      <c r="F38" s="9">
        <v>1536713.449306</v>
      </c>
      <c r="G38" s="9">
        <v>1381720.9323539999</v>
      </c>
      <c r="H38" s="8">
        <v>1520428.748653</v>
      </c>
      <c r="I38" s="10">
        <f t="shared" si="16"/>
        <v>1.864616719219013E-2</v>
      </c>
      <c r="J38" s="10">
        <f t="shared" si="17"/>
        <v>-1.0597096459560773E-2</v>
      </c>
      <c r="K38" s="9">
        <v>1381570.8854060001</v>
      </c>
      <c r="L38" s="9">
        <v>1448061.5540440001</v>
      </c>
      <c r="M38" s="10">
        <f t="shared" si="18"/>
        <v>1.8535548075912761E-2</v>
      </c>
      <c r="N38" s="10">
        <f t="shared" si="19"/>
        <v>-5.7689281825467384E-2</v>
      </c>
      <c r="O38" s="8"/>
      <c r="P38" s="2" t="s">
        <v>108</v>
      </c>
      <c r="Q38" s="8" t="s">
        <v>49</v>
      </c>
      <c r="R38" s="9">
        <v>2187814.6023900001</v>
      </c>
      <c r="S38" s="9">
        <v>2187814.6023900001</v>
      </c>
      <c r="T38" s="8">
        <v>2374577.6114389999</v>
      </c>
      <c r="U38" s="8">
        <v>2234663.8136519999</v>
      </c>
      <c r="V38" s="9">
        <v>2361555.055038</v>
      </c>
      <c r="W38" s="10">
        <f t="shared" si="12"/>
        <v>2.1413702610276503E-2</v>
      </c>
      <c r="X38" s="10">
        <f t="shared" si="13"/>
        <v>-5.4841569878645458E-3</v>
      </c>
      <c r="Y38" s="9">
        <v>2233846.0192530002</v>
      </c>
      <c r="Z38" s="9">
        <v>2302739.2058140002</v>
      </c>
      <c r="AA38" s="10">
        <f t="shared" si="14"/>
        <v>2.1039907500715389E-2</v>
      </c>
      <c r="AB38" s="10">
        <f t="shared" si="15"/>
        <v>-3.0253130189947935E-2</v>
      </c>
      <c r="AC38" s="8"/>
      <c r="AD38" s="2" t="s">
        <v>108</v>
      </c>
      <c r="AE38" s="8" t="s">
        <v>49</v>
      </c>
      <c r="AF38" s="9">
        <v>547680.29181700002</v>
      </c>
      <c r="AG38" s="8">
        <v>551195.29010800004</v>
      </c>
      <c r="AH38" s="9">
        <v>608789.49277699995</v>
      </c>
      <c r="AI38" s="8">
        <v>562230.92642300006</v>
      </c>
      <c r="AJ38" s="9">
        <v>602668.52609099995</v>
      </c>
      <c r="AK38" s="10">
        <f t="shared" si="20"/>
        <v>2.0021281954056086E-2</v>
      </c>
      <c r="AL38" s="10">
        <f t="shared" si="21"/>
        <v>-1.0054323799313853E-2</v>
      </c>
      <c r="AM38" s="8">
        <v>562223.74866599997</v>
      </c>
      <c r="AN38" s="2">
        <v>582841.10331699997</v>
      </c>
      <c r="AO38" s="10">
        <f t="shared" si="22"/>
        <v>2.0008259787268924E-2</v>
      </c>
      <c r="AP38" s="10">
        <f t="shared" si="23"/>
        <v>-4.2622925933948223E-2</v>
      </c>
      <c r="AQ38" s="8"/>
      <c r="AR38" s="2" t="s">
        <v>108</v>
      </c>
      <c r="AS38" s="8" t="s">
        <v>49</v>
      </c>
      <c r="AT38" s="8">
        <v>47411400</v>
      </c>
      <c r="AU38" s="8">
        <v>46771300</v>
      </c>
      <c r="AV38" s="8">
        <v>43338250</v>
      </c>
      <c r="AW38" s="8">
        <v>45883400</v>
      </c>
      <c r="AX38" s="8">
        <v>43582400</v>
      </c>
      <c r="AY38" s="10">
        <f t="shared" si="24"/>
        <v>-1.8983864036278657E-2</v>
      </c>
      <c r="AZ38" s="10">
        <f t="shared" si="25"/>
        <v>5.633591573263803E-3</v>
      </c>
      <c r="BA38" s="8">
        <v>45898200</v>
      </c>
      <c r="BB38" s="2">
        <v>44636675</v>
      </c>
      <c r="BC38" s="10">
        <f t="shared" si="26"/>
        <v>-1.8667430667952355E-2</v>
      </c>
      <c r="BD38" s="10">
        <f t="shared" si="27"/>
        <v>2.9960254509584488E-2</v>
      </c>
    </row>
    <row r="39" spans="2:56">
      <c r="B39" s="2" t="s">
        <v>108</v>
      </c>
      <c r="C39" s="2" t="s">
        <v>50</v>
      </c>
      <c r="D39" s="9">
        <v>2791063.6110089999</v>
      </c>
      <c r="E39" s="9">
        <v>2794712.927904</v>
      </c>
      <c r="F39" s="9">
        <v>2898309.114815</v>
      </c>
      <c r="G39" s="9">
        <v>2801927.8895350001</v>
      </c>
      <c r="H39" s="8">
        <v>2891564.8954099999</v>
      </c>
      <c r="I39" s="10">
        <f t="shared" si="16"/>
        <v>2.5816467798755894E-3</v>
      </c>
      <c r="J39" s="10">
        <f t="shared" si="17"/>
        <v>-2.326949658518596E-3</v>
      </c>
      <c r="K39" s="9">
        <v>2801487.7531480002</v>
      </c>
      <c r="L39" s="9">
        <v>2839372.5168260001</v>
      </c>
      <c r="M39" s="10">
        <f t="shared" si="18"/>
        <v>2.4241578361614466E-3</v>
      </c>
      <c r="N39" s="10">
        <f t="shared" si="19"/>
        <v>-2.0334821323143046E-2</v>
      </c>
      <c r="O39" s="8"/>
      <c r="P39" s="2" t="s">
        <v>108</v>
      </c>
      <c r="Q39" s="8" t="s">
        <v>50</v>
      </c>
      <c r="R39" s="9">
        <v>2959124.1241870001</v>
      </c>
      <c r="S39" s="9">
        <v>2959124.1241870001</v>
      </c>
      <c r="T39" s="8">
        <v>3066400.614323</v>
      </c>
      <c r="U39" s="8">
        <v>2978226.0833049999</v>
      </c>
      <c r="V39" s="9">
        <v>3059817.6980670001</v>
      </c>
      <c r="W39" s="10">
        <f t="shared" si="12"/>
        <v>6.4552747084402565E-3</v>
      </c>
      <c r="X39" s="10">
        <f t="shared" si="13"/>
        <v>-2.1467893742426734E-3</v>
      </c>
      <c r="Y39" s="9">
        <v>2977642.2912289998</v>
      </c>
      <c r="Z39" s="9">
        <v>3021159.11142</v>
      </c>
      <c r="AA39" s="10">
        <f t="shared" si="14"/>
        <v>6.2579892781913964E-3</v>
      </c>
      <c r="AB39" s="10">
        <f t="shared" si="15"/>
        <v>-1.4753943986209514E-2</v>
      </c>
      <c r="AC39" s="8"/>
      <c r="AD39" s="2" t="s">
        <v>108</v>
      </c>
      <c r="AE39" s="8" t="s">
        <v>50</v>
      </c>
      <c r="AF39" s="9">
        <v>886212.06654899998</v>
      </c>
      <c r="AG39" s="8">
        <v>887768.84328799997</v>
      </c>
      <c r="AH39" s="9">
        <v>930902.37580200005</v>
      </c>
      <c r="AI39" s="8">
        <v>893109.07045899995</v>
      </c>
      <c r="AJ39" s="9">
        <v>928957.39330899995</v>
      </c>
      <c r="AK39" s="10">
        <f t="shared" si="20"/>
        <v>6.0153351983175656E-3</v>
      </c>
      <c r="AL39" s="10">
        <f t="shared" si="21"/>
        <v>-2.0893517339285387E-3</v>
      </c>
      <c r="AM39" s="8">
        <v>892797.81921400002</v>
      </c>
      <c r="AN39" s="2">
        <v>910457.82060099998</v>
      </c>
      <c r="AO39" s="10">
        <f t="shared" si="22"/>
        <v>5.6647357744324433E-3</v>
      </c>
      <c r="AP39" s="10">
        <f t="shared" si="23"/>
        <v>-2.1962082955676719E-2</v>
      </c>
      <c r="AQ39" s="8"/>
      <c r="AR39" s="2" t="s">
        <v>108</v>
      </c>
      <c r="AS39" s="8" t="s">
        <v>50</v>
      </c>
      <c r="AT39" s="8">
        <v>52237100</v>
      </c>
      <c r="AU39" s="8">
        <v>51946750</v>
      </c>
      <c r="AV39" s="8">
        <v>50020400</v>
      </c>
      <c r="AW39" s="8">
        <v>51576850</v>
      </c>
      <c r="AX39" s="8">
        <v>50138725</v>
      </c>
      <c r="AY39" s="10">
        <f t="shared" si="24"/>
        <v>-7.1207534638836889E-3</v>
      </c>
      <c r="AZ39" s="10">
        <f t="shared" si="25"/>
        <v>2.3655348617763953E-3</v>
      </c>
      <c r="BA39" s="8">
        <v>51587950</v>
      </c>
      <c r="BB39" s="2">
        <v>50807800</v>
      </c>
      <c r="BC39" s="10">
        <f t="shared" si="26"/>
        <v>-6.9070731085197823E-3</v>
      </c>
      <c r="BD39" s="10">
        <f t="shared" si="27"/>
        <v>1.5741577436405946E-2</v>
      </c>
    </row>
    <row r="40" spans="2:56">
      <c r="B40" s="2" t="s">
        <v>108</v>
      </c>
      <c r="C40" s="2" t="s">
        <v>51</v>
      </c>
      <c r="D40" s="9">
        <v>6826346.7091100002</v>
      </c>
      <c r="E40" s="9">
        <v>6909650.7541300002</v>
      </c>
      <c r="F40" s="9">
        <v>7799941.8785070004</v>
      </c>
      <c r="G40" s="9">
        <v>7197979.5887129996</v>
      </c>
      <c r="H40" s="8">
        <v>7762858.1589590004</v>
      </c>
      <c r="I40" s="10">
        <f t="shared" si="16"/>
        <v>4.1728423742786271E-2</v>
      </c>
      <c r="J40" s="10">
        <f t="shared" si="17"/>
        <v>-4.7543584459501485E-3</v>
      </c>
      <c r="K40" s="9">
        <v>7183151.0653919997</v>
      </c>
      <c r="L40" s="9">
        <v>7516501.4185800003</v>
      </c>
      <c r="M40" s="10">
        <f t="shared" si="18"/>
        <v>3.9582363999877163E-2</v>
      </c>
      <c r="N40" s="10">
        <f t="shared" si="19"/>
        <v>-3.6338791281000406E-2</v>
      </c>
      <c r="O40" s="8"/>
      <c r="P40" s="2" t="s">
        <v>108</v>
      </c>
      <c r="Q40" s="8" t="s">
        <v>51</v>
      </c>
      <c r="R40" s="9">
        <v>1256933.4151979999</v>
      </c>
      <c r="S40" s="9">
        <v>1256933.4151979999</v>
      </c>
      <c r="T40" s="8">
        <v>1432137.1463289999</v>
      </c>
      <c r="U40" s="8">
        <v>1314389.4158930001</v>
      </c>
      <c r="V40" s="9">
        <v>1424529.6484749999</v>
      </c>
      <c r="W40" s="10">
        <f t="shared" si="12"/>
        <v>4.5711252481858276E-2</v>
      </c>
      <c r="X40" s="10">
        <f t="shared" si="13"/>
        <v>-5.3119897584531428E-3</v>
      </c>
      <c r="Y40" s="9">
        <v>1311230.7706879999</v>
      </c>
      <c r="Z40" s="9">
        <v>1384772.340819</v>
      </c>
      <c r="AA40" s="10">
        <f t="shared" si="14"/>
        <v>4.3198275130148192E-2</v>
      </c>
      <c r="AB40" s="10">
        <f t="shared" si="15"/>
        <v>-3.3072814032797181E-2</v>
      </c>
      <c r="AC40" s="8"/>
      <c r="AD40" s="2" t="s">
        <v>108</v>
      </c>
      <c r="AE40" s="8" t="s">
        <v>51</v>
      </c>
      <c r="AF40" s="9">
        <v>681982.91189999995</v>
      </c>
      <c r="AG40" s="8">
        <v>698027.56593100005</v>
      </c>
      <c r="AH40" s="9">
        <v>797831.29742700001</v>
      </c>
      <c r="AI40" s="8">
        <v>730095.30738100002</v>
      </c>
      <c r="AJ40" s="9">
        <v>791898.60733100004</v>
      </c>
      <c r="AK40" s="10">
        <f t="shared" si="20"/>
        <v>4.5940508677804658E-2</v>
      </c>
      <c r="AL40" s="10">
        <f t="shared" si="21"/>
        <v>-7.4360207667120331E-3</v>
      </c>
      <c r="AM40" s="8">
        <v>727350.72511799994</v>
      </c>
      <c r="AN40" s="2">
        <v>768334.98291400005</v>
      </c>
      <c r="AO40" s="10">
        <f t="shared" si="22"/>
        <v>4.2008597680365085E-2</v>
      </c>
      <c r="AP40" s="10">
        <f t="shared" si="23"/>
        <v>-3.6970615978748081E-2</v>
      </c>
      <c r="AQ40" s="8"/>
      <c r="AR40" s="2" t="s">
        <v>108</v>
      </c>
      <c r="AS40" s="8" t="s">
        <v>51</v>
      </c>
      <c r="AT40" s="8">
        <v>30499625</v>
      </c>
      <c r="AU40" s="8">
        <v>29718925</v>
      </c>
      <c r="AV40" s="8">
        <v>24228275</v>
      </c>
      <c r="AW40" s="8">
        <v>27854150</v>
      </c>
      <c r="AX40" s="8">
        <v>24450225</v>
      </c>
      <c r="AY40" s="10">
        <f t="shared" si="24"/>
        <v>-6.2747054276021091E-2</v>
      </c>
      <c r="AZ40" s="10">
        <f t="shared" si="25"/>
        <v>9.1607842489818195E-3</v>
      </c>
      <c r="BA40" s="8">
        <v>27954050</v>
      </c>
      <c r="BB40" s="2">
        <v>25674900</v>
      </c>
      <c r="BC40" s="10">
        <f t="shared" si="26"/>
        <v>-5.9385559874726289E-2</v>
      </c>
      <c r="BD40" s="10">
        <f t="shared" si="27"/>
        <v>5.970813027340989E-2</v>
      </c>
    </row>
    <row r="41" spans="2:56">
      <c r="B41" s="2" t="s">
        <v>108</v>
      </c>
      <c r="C41" s="2" t="s">
        <v>52</v>
      </c>
      <c r="D41" s="9">
        <v>12047507.686977001</v>
      </c>
      <c r="E41" s="9">
        <v>12070113.426255999</v>
      </c>
      <c r="F41" s="9">
        <v>12557025.856386</v>
      </c>
      <c r="G41" s="9">
        <v>12148009.447914001</v>
      </c>
      <c r="H41" s="8">
        <v>12541725.577013999</v>
      </c>
      <c r="I41" s="10">
        <f t="shared" si="16"/>
        <v>6.4536279740797647E-3</v>
      </c>
      <c r="J41" s="10">
        <f t="shared" si="17"/>
        <v>-1.2184636351783857E-3</v>
      </c>
      <c r="K41" s="9">
        <v>12140538.857192</v>
      </c>
      <c r="L41" s="9">
        <v>12337608.269494999</v>
      </c>
      <c r="M41" s="10">
        <f t="shared" si="18"/>
        <v>5.8346950396344658E-3</v>
      </c>
      <c r="N41" s="10">
        <f t="shared" si="19"/>
        <v>-1.7473690776818311E-2</v>
      </c>
      <c r="O41" s="8"/>
      <c r="P41" s="2" t="s">
        <v>108</v>
      </c>
      <c r="Q41" s="8" t="s">
        <v>52</v>
      </c>
      <c r="R41" s="9">
        <v>1811775.6809650001</v>
      </c>
      <c r="S41" s="9">
        <v>1811775.6809650001</v>
      </c>
      <c r="T41" s="8">
        <v>1973333.3698090001</v>
      </c>
      <c r="U41" s="8">
        <v>1843430.9972280001</v>
      </c>
      <c r="V41" s="9">
        <v>1961901.4388659999</v>
      </c>
      <c r="W41" s="10">
        <f t="shared" si="12"/>
        <v>1.7471984305551309E-2</v>
      </c>
      <c r="X41" s="10">
        <f t="shared" si="13"/>
        <v>-5.7932081410586155E-3</v>
      </c>
      <c r="Y41" s="9">
        <v>1841634.8326669999</v>
      </c>
      <c r="Z41" s="9">
        <v>1907685.070139</v>
      </c>
      <c r="AA41" s="10">
        <f t="shared" si="14"/>
        <v>1.6480600780608805E-2</v>
      </c>
      <c r="AB41" s="10">
        <f t="shared" si="15"/>
        <v>-3.3267718812434732E-2</v>
      </c>
      <c r="AC41" s="8"/>
      <c r="AD41" s="2" t="s">
        <v>108</v>
      </c>
      <c r="AE41" s="8" t="s">
        <v>52</v>
      </c>
      <c r="AF41" s="9">
        <v>919938.31400100002</v>
      </c>
      <c r="AG41" s="8">
        <v>927844.37550099997</v>
      </c>
      <c r="AH41" s="9">
        <v>988749.16851999995</v>
      </c>
      <c r="AI41" s="8">
        <v>941150.49506800005</v>
      </c>
      <c r="AJ41" s="9">
        <v>985191.70049800002</v>
      </c>
      <c r="AK41" s="10">
        <f t="shared" si="20"/>
        <v>1.434089586393762E-2</v>
      </c>
      <c r="AL41" s="10">
        <f t="shared" si="21"/>
        <v>-3.5979479278095286E-3</v>
      </c>
      <c r="AM41" s="8">
        <v>940846.16961800004</v>
      </c>
      <c r="AN41" s="2">
        <v>961894.67220100004</v>
      </c>
      <c r="AO41" s="10">
        <f t="shared" si="22"/>
        <v>1.4012903952755661E-2</v>
      </c>
      <c r="AP41" s="10">
        <f t="shared" si="23"/>
        <v>-2.7160069686022408E-2</v>
      </c>
      <c r="AQ41" s="8"/>
      <c r="AR41" s="2" t="s">
        <v>108</v>
      </c>
      <c r="AS41" s="8" t="s">
        <v>52</v>
      </c>
      <c r="AT41" s="8">
        <v>115838475</v>
      </c>
      <c r="AU41" s="8">
        <v>115168800.000001</v>
      </c>
      <c r="AV41" s="8">
        <v>110381825</v>
      </c>
      <c r="AW41" s="8">
        <v>114210625</v>
      </c>
      <c r="AX41" s="8">
        <v>110728625</v>
      </c>
      <c r="AY41" s="10">
        <f t="shared" si="24"/>
        <v>-8.3197445836111009E-3</v>
      </c>
      <c r="AZ41" s="10">
        <f t="shared" si="25"/>
        <v>3.1418215815873672E-3</v>
      </c>
      <c r="BA41" s="8">
        <v>114262425</v>
      </c>
      <c r="BB41" s="2">
        <v>112350700</v>
      </c>
      <c r="BC41" s="10">
        <f t="shared" si="26"/>
        <v>-7.8699699918813992E-3</v>
      </c>
      <c r="BD41" s="10">
        <f t="shared" si="27"/>
        <v>1.7836949153540449E-2</v>
      </c>
    </row>
    <row r="42" spans="2:56">
      <c r="B42" s="2" t="s">
        <v>108</v>
      </c>
      <c r="C42" s="2" t="s">
        <v>53</v>
      </c>
      <c r="D42" s="9">
        <v>2529398.0241109999</v>
      </c>
      <c r="E42" s="9">
        <v>2561298.7343529998</v>
      </c>
      <c r="F42" s="9">
        <v>3372271.4450019998</v>
      </c>
      <c r="G42" s="9">
        <v>2720558.0547790001</v>
      </c>
      <c r="H42" s="8">
        <v>3330552.8874829998</v>
      </c>
      <c r="I42" s="10">
        <f t="shared" si="16"/>
        <v>6.217912744419881E-2</v>
      </c>
      <c r="J42" s="10">
        <f t="shared" si="17"/>
        <v>-1.237105559246441E-2</v>
      </c>
      <c r="K42" s="9">
        <v>2712255.34614</v>
      </c>
      <c r="L42" s="9">
        <v>3035472.708172</v>
      </c>
      <c r="M42" s="10">
        <f t="shared" si="18"/>
        <v>5.89375264049911E-2</v>
      </c>
      <c r="N42" s="10">
        <f t="shared" si="19"/>
        <v>-9.9872961688527453E-2</v>
      </c>
      <c r="O42" s="8"/>
      <c r="P42" s="2" t="s">
        <v>108</v>
      </c>
      <c r="Q42" s="8" t="s">
        <v>53</v>
      </c>
      <c r="R42" s="9">
        <v>2894342.4879029999</v>
      </c>
      <c r="S42" s="9">
        <v>2894342.4879029999</v>
      </c>
      <c r="T42" s="8">
        <v>3295804.927776</v>
      </c>
      <c r="U42" s="8">
        <v>3010968.3061350002</v>
      </c>
      <c r="V42" s="9">
        <v>3278897.288164</v>
      </c>
      <c r="W42" s="10">
        <f t="shared" si="12"/>
        <v>4.0294408391350296E-2</v>
      </c>
      <c r="X42" s="10">
        <f t="shared" si="13"/>
        <v>-5.1300486474511091E-3</v>
      </c>
      <c r="Y42" s="9">
        <v>3005712.7686600001</v>
      </c>
      <c r="Z42" s="9">
        <v>3161939.2040269999</v>
      </c>
      <c r="AA42" s="10">
        <f t="shared" si="14"/>
        <v>3.8478611713187359E-2</v>
      </c>
      <c r="AB42" s="10">
        <f t="shared" si="15"/>
        <v>-4.0617004550488472E-2</v>
      </c>
      <c r="AC42" s="8"/>
      <c r="AD42" s="2" t="s">
        <v>108</v>
      </c>
      <c r="AE42" s="8" t="s">
        <v>53</v>
      </c>
      <c r="AF42" s="9">
        <v>780837.53951399995</v>
      </c>
      <c r="AG42" s="8">
        <v>800801.02569499996</v>
      </c>
      <c r="AH42" s="9">
        <v>1049267.0114529999</v>
      </c>
      <c r="AI42" s="8">
        <v>862269.14268699999</v>
      </c>
      <c r="AJ42" s="9">
        <v>1039379.483201</v>
      </c>
      <c r="AK42" s="10">
        <f t="shared" si="20"/>
        <v>7.6758289537220581E-2</v>
      </c>
      <c r="AL42" s="10">
        <f t="shared" si="21"/>
        <v>-9.4232718117267973E-3</v>
      </c>
      <c r="AM42" s="8">
        <v>860054.221257</v>
      </c>
      <c r="AN42" s="2">
        <v>961991.32021999999</v>
      </c>
      <c r="AO42" s="10">
        <f t="shared" si="22"/>
        <v>7.3992407178269173E-2</v>
      </c>
      <c r="AP42" s="10">
        <f t="shared" si="23"/>
        <v>-8.3177771034793721E-2</v>
      </c>
      <c r="AQ42" s="8"/>
      <c r="AR42" s="2" t="s">
        <v>108</v>
      </c>
      <c r="AS42" s="8" t="s">
        <v>53</v>
      </c>
      <c r="AT42" s="8">
        <v>101430475</v>
      </c>
      <c r="AU42" s="8">
        <v>98089425</v>
      </c>
      <c r="AV42" s="8">
        <v>84032225</v>
      </c>
      <c r="AW42" s="8">
        <v>93799074.999999002</v>
      </c>
      <c r="AX42" s="8">
        <v>84624075</v>
      </c>
      <c r="AY42" s="10">
        <f t="shared" si="24"/>
        <v>-4.3739169640366414E-2</v>
      </c>
      <c r="AZ42" s="10">
        <f t="shared" si="25"/>
        <v>7.0431313701380628E-3</v>
      </c>
      <c r="BA42" s="8">
        <v>93998850</v>
      </c>
      <c r="BB42" s="2">
        <v>88540325</v>
      </c>
      <c r="BC42" s="10">
        <f t="shared" si="26"/>
        <v>-4.1702507686226117E-2</v>
      </c>
      <c r="BD42" s="10">
        <f t="shared" si="27"/>
        <v>5.3647276387124104E-2</v>
      </c>
    </row>
    <row r="43" spans="2:56">
      <c r="B43" s="2" t="s">
        <v>108</v>
      </c>
      <c r="C43" s="2" t="s">
        <v>54</v>
      </c>
      <c r="D43" s="9">
        <v>4459860.0064439997</v>
      </c>
      <c r="E43" s="9">
        <v>4459994.383777</v>
      </c>
      <c r="F43" s="9">
        <v>4473580.3702210002</v>
      </c>
      <c r="G43" s="9">
        <v>4460299.5558529999</v>
      </c>
      <c r="H43" s="8">
        <v>4472266.6438159999</v>
      </c>
      <c r="I43" s="10">
        <f t="shared" si="16"/>
        <v>6.8424318449805324E-5</v>
      </c>
      <c r="J43" s="10">
        <f t="shared" si="17"/>
        <v>-2.9366330685491062E-4</v>
      </c>
      <c r="K43" s="9">
        <v>4460299.5558529999</v>
      </c>
      <c r="L43" s="9">
        <v>4465455.1826109998</v>
      </c>
      <c r="M43" s="10">
        <f t="shared" si="18"/>
        <v>6.8424318449805324E-5</v>
      </c>
      <c r="N43" s="10">
        <f t="shared" si="19"/>
        <v>-1.8162605648233785E-3</v>
      </c>
      <c r="O43" s="8"/>
      <c r="P43" s="2" t="s">
        <v>108</v>
      </c>
      <c r="Q43" s="8" t="s">
        <v>54</v>
      </c>
      <c r="R43" s="9">
        <v>1731917.2592450001</v>
      </c>
      <c r="S43" s="9">
        <v>1731917.2592450001</v>
      </c>
      <c r="T43" s="8">
        <v>1738098.1000620001</v>
      </c>
      <c r="U43" s="8">
        <v>1732559.224593</v>
      </c>
      <c r="V43" s="9">
        <v>1737102.7492529999</v>
      </c>
      <c r="W43" s="10">
        <f t="shared" si="12"/>
        <v>3.7066744648055162E-4</v>
      </c>
      <c r="X43" s="10">
        <f t="shared" si="13"/>
        <v>-5.726666457806348E-4</v>
      </c>
      <c r="Y43" s="9">
        <v>1732559.224593</v>
      </c>
      <c r="Z43" s="9">
        <v>1734852.118083</v>
      </c>
      <c r="AA43" s="10">
        <f t="shared" si="14"/>
        <v>3.7066744648055162E-4</v>
      </c>
      <c r="AB43" s="10">
        <f t="shared" si="15"/>
        <v>-1.8675482004636913E-3</v>
      </c>
      <c r="AC43" s="8"/>
      <c r="AD43" s="2" t="s">
        <v>108</v>
      </c>
      <c r="AE43" s="8" t="s">
        <v>54</v>
      </c>
      <c r="AF43" s="9">
        <v>427811.73095400003</v>
      </c>
      <c r="AG43" s="8">
        <v>427951.10356600001</v>
      </c>
      <c r="AH43" s="9">
        <v>430727.29171299998</v>
      </c>
      <c r="AI43" s="8">
        <v>428161.628532</v>
      </c>
      <c r="AJ43" s="9">
        <v>430261.40006000001</v>
      </c>
      <c r="AK43" s="10">
        <f t="shared" si="20"/>
        <v>4.9193696253088269E-4</v>
      </c>
      <c r="AL43" s="10">
        <f t="shared" si="21"/>
        <v>-1.0816395012889042E-3</v>
      </c>
      <c r="AM43" s="8">
        <v>428161.628532</v>
      </c>
      <c r="AN43" s="2">
        <v>429048.61944699998</v>
      </c>
      <c r="AO43" s="10">
        <f t="shared" si="22"/>
        <v>4.9193696253088269E-4</v>
      </c>
      <c r="AP43" s="10">
        <f t="shared" si="23"/>
        <v>-3.8972971954573362E-3</v>
      </c>
      <c r="AQ43" s="8"/>
      <c r="AR43" s="2" t="s">
        <v>108</v>
      </c>
      <c r="AS43" s="8" t="s">
        <v>54</v>
      </c>
      <c r="AT43" s="8">
        <v>76228775</v>
      </c>
      <c r="AU43" s="8">
        <v>76221375</v>
      </c>
      <c r="AV43" s="8">
        <v>75966075</v>
      </c>
      <c r="AW43" s="8">
        <v>76195475</v>
      </c>
      <c r="AX43" s="8">
        <v>76006775</v>
      </c>
      <c r="AY43" s="10">
        <f t="shared" si="24"/>
        <v>-3.3979969529544698E-4</v>
      </c>
      <c r="AZ43" s="10">
        <f t="shared" si="25"/>
        <v>5.3576547162664388E-4</v>
      </c>
      <c r="BA43" s="8">
        <v>76195475</v>
      </c>
      <c r="BB43" s="2">
        <v>76099275</v>
      </c>
      <c r="BC43" s="10">
        <f t="shared" si="26"/>
        <v>-3.3979969529544698E-4</v>
      </c>
      <c r="BD43" s="10">
        <f t="shared" si="27"/>
        <v>1.7534142707781072E-3</v>
      </c>
    </row>
    <row r="44" spans="2:56">
      <c r="B44" s="2" t="s">
        <v>108</v>
      </c>
      <c r="C44" s="2" t="s">
        <v>55</v>
      </c>
      <c r="D44" s="9">
        <v>4330087.3690299997</v>
      </c>
      <c r="E44" s="9">
        <v>4426322.5373059995</v>
      </c>
      <c r="F44" s="9">
        <v>5908920.6695539998</v>
      </c>
      <c r="G44" s="9">
        <v>4744156.6885120003</v>
      </c>
      <c r="H44" s="8">
        <v>5822772.3967620004</v>
      </c>
      <c r="I44" s="10">
        <f t="shared" si="16"/>
        <v>7.1805465717246317E-2</v>
      </c>
      <c r="J44" s="10">
        <f t="shared" si="17"/>
        <v>-1.4579358500425051E-2</v>
      </c>
      <c r="K44" s="9">
        <v>4736961.393224</v>
      </c>
      <c r="L44" s="9">
        <v>5358772.827029</v>
      </c>
      <c r="M44" s="10">
        <f t="shared" si="18"/>
        <v>7.0179896132708197E-2</v>
      </c>
      <c r="N44" s="10">
        <f t="shared" si="19"/>
        <v>-9.3104624903776953E-2</v>
      </c>
      <c r="O44" s="8"/>
      <c r="P44" s="2" t="s">
        <v>108</v>
      </c>
      <c r="Q44" s="8" t="s">
        <v>55</v>
      </c>
      <c r="R44" s="9">
        <v>1294930.52584</v>
      </c>
      <c r="S44" s="9">
        <v>1294930.52584</v>
      </c>
      <c r="T44" s="8">
        <v>1512959.130017</v>
      </c>
      <c r="U44" s="8">
        <v>1349229.3210549999</v>
      </c>
      <c r="V44" s="9">
        <v>1499831.7831900001</v>
      </c>
      <c r="W44" s="10">
        <f t="shared" si="12"/>
        <v>4.1931821152935755E-2</v>
      </c>
      <c r="X44" s="10">
        <f t="shared" si="13"/>
        <v>-8.676603727459849E-3</v>
      </c>
      <c r="Y44" s="9">
        <v>1347662.043419</v>
      </c>
      <c r="Z44" s="9">
        <v>1435451.7397330001</v>
      </c>
      <c r="AA44" s="10">
        <f t="shared" si="14"/>
        <v>4.0721503221027175E-2</v>
      </c>
      <c r="AB44" s="10">
        <f t="shared" si="15"/>
        <v>-5.1229004634863518E-2</v>
      </c>
      <c r="AC44" s="8"/>
      <c r="AD44" s="2" t="s">
        <v>108</v>
      </c>
      <c r="AE44" s="8" t="s">
        <v>55</v>
      </c>
      <c r="AF44" s="9">
        <v>499698.62753200001</v>
      </c>
      <c r="AG44" s="8">
        <v>515140.078759</v>
      </c>
      <c r="AH44" s="9">
        <v>686458.60846799996</v>
      </c>
      <c r="AI44" s="8">
        <v>556835.39415499999</v>
      </c>
      <c r="AJ44" s="9">
        <v>678281.497371</v>
      </c>
      <c r="AK44" s="10">
        <f t="shared" si="20"/>
        <v>8.0939762047725419E-2</v>
      </c>
      <c r="AL44" s="10">
        <f t="shared" si="21"/>
        <v>-1.191202353081299E-2</v>
      </c>
      <c r="AM44" s="8">
        <v>555115.81773000001</v>
      </c>
      <c r="AN44" s="2">
        <v>630620.48143799999</v>
      </c>
      <c r="AO44" s="10">
        <f t="shared" si="22"/>
        <v>7.7601686646676202E-2</v>
      </c>
      <c r="AP44" s="10">
        <f t="shared" si="23"/>
        <v>-8.134230722900597E-2</v>
      </c>
      <c r="AQ44" s="8"/>
      <c r="AR44" s="2" t="s">
        <v>108</v>
      </c>
      <c r="AS44" s="8" t="s">
        <v>55</v>
      </c>
      <c r="AT44" s="8">
        <v>60745600</v>
      </c>
      <c r="AU44" s="8">
        <v>59846500</v>
      </c>
      <c r="AV44" s="8">
        <v>50358050</v>
      </c>
      <c r="AW44" s="8">
        <v>57545450</v>
      </c>
      <c r="AX44" s="8">
        <v>50964900</v>
      </c>
      <c r="AY44" s="10">
        <f t="shared" si="24"/>
        <v>-3.8449199201289967E-2</v>
      </c>
      <c r="AZ44" s="10">
        <f t="shared" si="25"/>
        <v>1.2050704902195378E-2</v>
      </c>
      <c r="BA44" s="8">
        <v>57626850</v>
      </c>
      <c r="BB44" s="2">
        <v>53727900</v>
      </c>
      <c r="BC44" s="10">
        <f t="shared" si="26"/>
        <v>-3.7089052826815266E-2</v>
      </c>
      <c r="BD44" s="10">
        <f t="shared" si="27"/>
        <v>6.6917801622580694E-2</v>
      </c>
    </row>
    <row r="45" spans="2:56">
      <c r="B45" s="2" t="s">
        <v>109</v>
      </c>
      <c r="C45" s="2" t="s">
        <v>56</v>
      </c>
      <c r="D45" s="9">
        <v>5742621.8279410005</v>
      </c>
      <c r="E45" s="9">
        <v>6061791.6310179997</v>
      </c>
      <c r="F45" s="9">
        <v>8545904.0981939994</v>
      </c>
      <c r="G45" s="9">
        <v>6827421.9008229999</v>
      </c>
      <c r="H45" s="8">
        <v>8543934.7980610002</v>
      </c>
      <c r="I45" s="10">
        <f t="shared" si="16"/>
        <v>0.12630428698460927</v>
      </c>
      <c r="J45" s="10">
        <f t="shared" si="17"/>
        <v>-2.3043789286324517E-4</v>
      </c>
      <c r="K45" s="9">
        <v>6810639.1764089996</v>
      </c>
      <c r="L45" s="9">
        <v>7873941.7161630001</v>
      </c>
      <c r="M45" s="10">
        <f t="shared" si="18"/>
        <v>0.12353567904894161</v>
      </c>
      <c r="N45" s="10">
        <f t="shared" si="19"/>
        <v>-7.8629759275324035E-2</v>
      </c>
      <c r="O45" s="8"/>
      <c r="P45" s="2" t="s">
        <v>109</v>
      </c>
      <c r="Q45" s="8" t="s">
        <v>56</v>
      </c>
      <c r="R45" s="9">
        <v>167634.38125599999</v>
      </c>
      <c r="S45" s="9">
        <v>167634.38125599999</v>
      </c>
      <c r="T45" s="8">
        <v>194826.75296700001</v>
      </c>
      <c r="U45" s="8">
        <v>175188.95254100001</v>
      </c>
      <c r="V45" s="9">
        <v>194327.75909400001</v>
      </c>
      <c r="W45" s="10">
        <f t="shared" si="12"/>
        <v>4.5065762932385435E-2</v>
      </c>
      <c r="X45" s="10">
        <f t="shared" si="13"/>
        <v>-2.5612184435703225E-3</v>
      </c>
      <c r="Y45" s="9">
        <v>175001.00484400001</v>
      </c>
      <c r="Z45" s="9">
        <v>186830.579868</v>
      </c>
      <c r="AA45" s="10">
        <f t="shared" si="14"/>
        <v>4.3944586622419672E-2</v>
      </c>
      <c r="AB45" s="10">
        <f t="shared" si="15"/>
        <v>-4.1042479932693887E-2</v>
      </c>
      <c r="AC45" s="8"/>
      <c r="AD45" s="2" t="s">
        <v>109</v>
      </c>
      <c r="AE45" s="8" t="s">
        <v>56</v>
      </c>
      <c r="AF45" s="9">
        <v>566408.05296100001</v>
      </c>
      <c r="AG45" s="8">
        <v>598160.364634</v>
      </c>
      <c r="AH45" s="9">
        <v>816893.07312299998</v>
      </c>
      <c r="AI45" s="8">
        <v>658301.51457200001</v>
      </c>
      <c r="AJ45" s="9">
        <v>817773.27154400002</v>
      </c>
      <c r="AK45" s="10">
        <f t="shared" si="20"/>
        <v>0.10054352226229324</v>
      </c>
      <c r="AL45" s="10">
        <f t="shared" si="21"/>
        <v>1.0774952683036223E-3</v>
      </c>
      <c r="AM45" s="8">
        <v>656854.67453900003</v>
      </c>
      <c r="AN45" s="2">
        <v>754952.80204800004</v>
      </c>
      <c r="AO45" s="10">
        <f t="shared" si="22"/>
        <v>9.8124705973980195E-2</v>
      </c>
      <c r="AP45" s="10">
        <f t="shared" si="23"/>
        <v>-7.5824208960667203E-2</v>
      </c>
      <c r="AQ45" s="8"/>
      <c r="AR45" s="2" t="s">
        <v>109</v>
      </c>
      <c r="AS45" s="8" t="s">
        <v>56</v>
      </c>
      <c r="AT45" s="8">
        <v>29328400</v>
      </c>
      <c r="AU45" s="8">
        <v>28623650</v>
      </c>
      <c r="AV45" s="8">
        <v>24420950</v>
      </c>
      <c r="AW45" s="8">
        <v>27374400</v>
      </c>
      <c r="AX45" s="8">
        <v>24461850</v>
      </c>
      <c r="AY45" s="10">
        <f t="shared" si="24"/>
        <v>-4.3643979716073943E-2</v>
      </c>
      <c r="AZ45" s="10">
        <f t="shared" si="25"/>
        <v>1.6747915212143671E-3</v>
      </c>
      <c r="BA45" s="8">
        <v>27403800</v>
      </c>
      <c r="BB45" s="2">
        <v>25641000</v>
      </c>
      <c r="BC45" s="10">
        <f t="shared" si="26"/>
        <v>-4.2616857039545972E-2</v>
      </c>
      <c r="BD45" s="10">
        <f t="shared" si="27"/>
        <v>4.995915392316843E-2</v>
      </c>
    </row>
    <row r="46" spans="2:56">
      <c r="B46" s="2" t="s">
        <v>109</v>
      </c>
      <c r="C46" s="2" t="s">
        <v>57</v>
      </c>
      <c r="D46" s="9">
        <v>4113625.820179</v>
      </c>
      <c r="E46" s="9">
        <v>4120059.0881079999</v>
      </c>
      <c r="F46" s="9">
        <v>4431619.781924</v>
      </c>
      <c r="G46" s="9">
        <v>4156949.3568830001</v>
      </c>
      <c r="H46" s="8">
        <v>4415510.7923379997</v>
      </c>
      <c r="I46" s="10">
        <f t="shared" si="16"/>
        <v>8.953820318130648E-3</v>
      </c>
      <c r="J46" s="10">
        <f t="shared" si="17"/>
        <v>-3.6350116613584047E-3</v>
      </c>
      <c r="K46" s="9">
        <v>4155234.5410569999</v>
      </c>
      <c r="L46" s="9">
        <v>4286892.0923020002</v>
      </c>
      <c r="M46" s="10">
        <f t="shared" si="18"/>
        <v>8.5376088538461261E-3</v>
      </c>
      <c r="N46" s="10">
        <f t="shared" si="19"/>
        <v>-3.2657966329224644E-2</v>
      </c>
      <c r="O46" s="8"/>
      <c r="P46" s="2" t="s">
        <v>109</v>
      </c>
      <c r="Q46" s="8" t="s">
        <v>57</v>
      </c>
      <c r="R46" s="9">
        <v>401582.51951000001</v>
      </c>
      <c r="S46" s="9">
        <v>401582.51951000001</v>
      </c>
      <c r="T46" s="8">
        <v>420612.14691200003</v>
      </c>
      <c r="U46" s="8">
        <v>405092.13278099999</v>
      </c>
      <c r="V46" s="9">
        <v>419813.40038900002</v>
      </c>
      <c r="W46" s="10">
        <f t="shared" si="12"/>
        <v>8.7394572733950522E-3</v>
      </c>
      <c r="X46" s="10">
        <f t="shared" si="13"/>
        <v>-1.8990096431216992E-3</v>
      </c>
      <c r="Y46" s="9">
        <v>404962.11188400001</v>
      </c>
      <c r="Z46" s="9">
        <v>412968.82414799999</v>
      </c>
      <c r="AA46" s="10">
        <f t="shared" si="14"/>
        <v>8.4156859669182963E-3</v>
      </c>
      <c r="AB46" s="10">
        <f t="shared" si="15"/>
        <v>-1.8171902119600857E-2</v>
      </c>
      <c r="AC46" s="8"/>
      <c r="AD46" s="2" t="s">
        <v>109</v>
      </c>
      <c r="AE46" s="8" t="s">
        <v>57</v>
      </c>
      <c r="AF46" s="9">
        <v>1413329.3626979999</v>
      </c>
      <c r="AG46" s="8">
        <v>1419896.8735799999</v>
      </c>
      <c r="AH46" s="9">
        <v>1534367.0933679999</v>
      </c>
      <c r="AI46" s="8">
        <v>1449454.8508510001</v>
      </c>
      <c r="AJ46" s="9">
        <v>1533880.7897600001</v>
      </c>
      <c r="AK46" s="10">
        <f t="shared" si="20"/>
        <v>2.08169887693853E-2</v>
      </c>
      <c r="AL46" s="10">
        <f t="shared" si="21"/>
        <v>-3.1694084818539484E-4</v>
      </c>
      <c r="AM46" s="8">
        <v>1448771.5020860001</v>
      </c>
      <c r="AN46" s="2">
        <v>1491866.859313</v>
      </c>
      <c r="AO46" s="10">
        <f t="shared" si="22"/>
        <v>2.0335722293125604E-2</v>
      </c>
      <c r="AP46" s="10">
        <f t="shared" si="23"/>
        <v>-2.7698869611254569E-2</v>
      </c>
      <c r="AQ46" s="8"/>
      <c r="AR46" s="2" t="s">
        <v>109</v>
      </c>
      <c r="AS46" s="8" t="s">
        <v>57</v>
      </c>
      <c r="AT46" s="8">
        <v>37687750</v>
      </c>
      <c r="AU46" s="8">
        <v>37595625</v>
      </c>
      <c r="AV46" s="8">
        <v>34675900</v>
      </c>
      <c r="AW46" s="8">
        <v>37078150</v>
      </c>
      <c r="AX46" s="8">
        <v>34821450</v>
      </c>
      <c r="AY46" s="10">
        <f t="shared" si="24"/>
        <v>-1.3764234535268399E-2</v>
      </c>
      <c r="AZ46" s="10">
        <f t="shared" si="25"/>
        <v>4.1974397203821678E-3</v>
      </c>
      <c r="BA46" s="8">
        <v>37100300</v>
      </c>
      <c r="BB46" s="2">
        <v>35875850</v>
      </c>
      <c r="BC46" s="10">
        <f t="shared" si="26"/>
        <v>-1.3175070237560886E-2</v>
      </c>
      <c r="BD46" s="10">
        <f t="shared" si="27"/>
        <v>3.4604725472157899E-2</v>
      </c>
    </row>
    <row r="47" spans="2:56">
      <c r="B47" s="2" t="s">
        <v>109</v>
      </c>
      <c r="C47" s="2" t="s">
        <v>58</v>
      </c>
      <c r="D47" s="9">
        <v>4137282.9508230002</v>
      </c>
      <c r="E47" s="9">
        <v>4290422.96184</v>
      </c>
      <c r="F47" s="9">
        <v>6915600.4102919996</v>
      </c>
      <c r="G47" s="9">
        <v>4913460.7446360001</v>
      </c>
      <c r="H47" s="8">
        <v>6839534.0502129998</v>
      </c>
      <c r="I47" s="10">
        <f t="shared" si="16"/>
        <v>0.14521593519740134</v>
      </c>
      <c r="J47" s="10">
        <f t="shared" si="17"/>
        <v>-1.0999241651642507E-2</v>
      </c>
      <c r="K47" s="9">
        <v>4905839.8608520003</v>
      </c>
      <c r="L47" s="9">
        <v>5881505.2322760001</v>
      </c>
      <c r="M47" s="10">
        <f t="shared" si="18"/>
        <v>0.14343968053631506</v>
      </c>
      <c r="N47" s="10">
        <f t="shared" si="19"/>
        <v>-0.1495307878802582</v>
      </c>
      <c r="O47" s="8"/>
      <c r="P47" s="2" t="s">
        <v>109</v>
      </c>
      <c r="Q47" s="8" t="s">
        <v>58</v>
      </c>
      <c r="R47" s="9">
        <v>84781.882310999994</v>
      </c>
      <c r="S47" s="9">
        <v>84781.882310999994</v>
      </c>
      <c r="T47" s="8">
        <v>103894.59693299999</v>
      </c>
      <c r="U47" s="8">
        <v>90011.471231000003</v>
      </c>
      <c r="V47" s="9">
        <v>103156.63472</v>
      </c>
      <c r="W47" s="10">
        <f t="shared" si="12"/>
        <v>6.1682859326201801E-2</v>
      </c>
      <c r="X47" s="10">
        <f t="shared" si="13"/>
        <v>-7.1029893255747647E-3</v>
      </c>
      <c r="Y47" s="9">
        <v>89882.595732000002</v>
      </c>
      <c r="Z47" s="9">
        <v>97498.838256000003</v>
      </c>
      <c r="AA47" s="10">
        <f t="shared" si="14"/>
        <v>6.0162776314512389E-2</v>
      </c>
      <c r="AB47" s="10">
        <f t="shared" si="15"/>
        <v>-6.1560070165386137E-2</v>
      </c>
      <c r="AC47" s="8"/>
      <c r="AD47" s="2" t="s">
        <v>109</v>
      </c>
      <c r="AE47" s="8" t="s">
        <v>58</v>
      </c>
      <c r="AF47" s="9">
        <v>426134.84364600002</v>
      </c>
      <c r="AG47" s="8">
        <v>446562.57842199999</v>
      </c>
      <c r="AH47" s="9">
        <v>632871.25618000003</v>
      </c>
      <c r="AI47" s="8">
        <v>504641.24383499997</v>
      </c>
      <c r="AJ47" s="9">
        <v>633010.04203000001</v>
      </c>
      <c r="AK47" s="10">
        <f t="shared" si="20"/>
        <v>0.13005717052743246</v>
      </c>
      <c r="AL47" s="10">
        <f t="shared" si="21"/>
        <v>2.1929554967892626E-4</v>
      </c>
      <c r="AM47" s="8">
        <v>503400.75767999998</v>
      </c>
      <c r="AN47" s="2">
        <v>575561.88244800002</v>
      </c>
      <c r="AO47" s="10">
        <f t="shared" si="22"/>
        <v>0.12727931538474799</v>
      </c>
      <c r="AP47" s="10">
        <f t="shared" si="23"/>
        <v>-9.0554553034875362E-2</v>
      </c>
      <c r="AQ47" s="8"/>
      <c r="AR47" s="2" t="s">
        <v>109</v>
      </c>
      <c r="AS47" s="8" t="s">
        <v>58</v>
      </c>
      <c r="AT47" s="8">
        <v>31282000</v>
      </c>
      <c r="AU47" s="8">
        <v>30761000</v>
      </c>
      <c r="AV47" s="8">
        <v>26372375</v>
      </c>
      <c r="AW47" s="8">
        <v>29422525</v>
      </c>
      <c r="AX47" s="8">
        <v>26471275</v>
      </c>
      <c r="AY47" s="10">
        <f t="shared" si="24"/>
        <v>-4.3512076980592305E-2</v>
      </c>
      <c r="AZ47" s="10">
        <f t="shared" si="25"/>
        <v>3.7501362694865367E-3</v>
      </c>
      <c r="BA47" s="8">
        <v>29451925</v>
      </c>
      <c r="BB47" s="2">
        <v>27750700</v>
      </c>
      <c r="BC47" s="10">
        <f t="shared" si="26"/>
        <v>-4.2556321315952016E-2</v>
      </c>
      <c r="BD47" s="10">
        <f t="shared" si="27"/>
        <v>5.2263969399798084E-2</v>
      </c>
    </row>
    <row r="48" spans="2:56">
      <c r="B48" s="2" t="s">
        <v>109</v>
      </c>
      <c r="C48" s="2" t="s">
        <v>59</v>
      </c>
      <c r="D48" s="9">
        <v>7948995.6386259999</v>
      </c>
      <c r="E48" s="9">
        <v>7967854.2945809998</v>
      </c>
      <c r="F48" s="9">
        <v>8109406.6564290002</v>
      </c>
      <c r="G48" s="9">
        <v>8012037.9688480003</v>
      </c>
      <c r="H48" s="8">
        <v>8108870.7035069996</v>
      </c>
      <c r="I48" s="10">
        <f t="shared" si="16"/>
        <v>5.5452412448167105E-3</v>
      </c>
      <c r="J48" s="10">
        <f t="shared" si="17"/>
        <v>-6.6090275738688636E-5</v>
      </c>
      <c r="K48" s="9">
        <v>8006864.8516159998</v>
      </c>
      <c r="L48" s="9">
        <v>8073315.4003590001</v>
      </c>
      <c r="M48" s="10">
        <f t="shared" si="18"/>
        <v>4.8959927720479838E-3</v>
      </c>
      <c r="N48" s="10">
        <f t="shared" si="19"/>
        <v>-4.450542141870217E-3</v>
      </c>
      <c r="O48" s="8"/>
      <c r="P48" s="2" t="s">
        <v>109</v>
      </c>
      <c r="Q48" s="8" t="s">
        <v>59</v>
      </c>
      <c r="R48" s="9">
        <v>608523.41880500002</v>
      </c>
      <c r="S48" s="9">
        <v>608523.41880500002</v>
      </c>
      <c r="T48" s="8">
        <v>614795.905379</v>
      </c>
      <c r="U48" s="8">
        <v>610984.70307499997</v>
      </c>
      <c r="V48" s="9">
        <v>614841.82753300003</v>
      </c>
      <c r="W48" s="10">
        <f t="shared" si="12"/>
        <v>4.0446829060964348E-3</v>
      </c>
      <c r="X48" s="10">
        <f t="shared" si="13"/>
        <v>7.4694957461890669E-5</v>
      </c>
      <c r="Y48" s="9">
        <v>610783.19793899998</v>
      </c>
      <c r="Z48" s="9">
        <v>613432.61642400001</v>
      </c>
      <c r="AA48" s="10">
        <f t="shared" si="14"/>
        <v>3.7135450570458558E-3</v>
      </c>
      <c r="AB48" s="10">
        <f t="shared" si="15"/>
        <v>-2.2174658989629684E-3</v>
      </c>
      <c r="AC48" s="8"/>
      <c r="AD48" s="2" t="s">
        <v>109</v>
      </c>
      <c r="AE48" s="8" t="s">
        <v>59</v>
      </c>
      <c r="AF48" s="9">
        <v>3370073.8683750001</v>
      </c>
      <c r="AG48" s="8">
        <v>3378239.8480480001</v>
      </c>
      <c r="AH48" s="9">
        <v>3428905.779077</v>
      </c>
      <c r="AI48" s="8">
        <v>3400173.1065000002</v>
      </c>
      <c r="AJ48" s="9">
        <v>3429527.3020139998</v>
      </c>
      <c r="AK48" s="10">
        <f t="shared" si="20"/>
        <v>6.4925107270502056E-3</v>
      </c>
      <c r="AL48" s="10">
        <f t="shared" si="21"/>
        <v>1.8125984703117176E-4</v>
      </c>
      <c r="AM48" s="8">
        <v>3398607.2492760001</v>
      </c>
      <c r="AN48" s="2">
        <v>3417852.2492180001</v>
      </c>
      <c r="AO48" s="10">
        <f t="shared" si="22"/>
        <v>6.0289979824163604E-3</v>
      </c>
      <c r="AP48" s="10">
        <f t="shared" si="23"/>
        <v>-3.2236318438517426E-3</v>
      </c>
      <c r="AQ48" s="8"/>
      <c r="AR48" s="2" t="s">
        <v>109</v>
      </c>
      <c r="AS48" s="8" t="s">
        <v>59</v>
      </c>
      <c r="AT48" s="8">
        <v>31799625</v>
      </c>
      <c r="AU48" s="8">
        <v>31508175</v>
      </c>
      <c r="AV48" s="8">
        <v>30057625</v>
      </c>
      <c r="AW48" s="8">
        <v>30995250</v>
      </c>
      <c r="AX48" s="8">
        <v>30107475</v>
      </c>
      <c r="AY48" s="10">
        <f t="shared" si="24"/>
        <v>-1.6279108517075331E-2</v>
      </c>
      <c r="AZ48" s="10">
        <f t="shared" si="25"/>
        <v>1.6584810010770977E-3</v>
      </c>
      <c r="BA48" s="8">
        <v>31039525</v>
      </c>
      <c r="BB48" s="2">
        <v>30402750</v>
      </c>
      <c r="BC48" s="10">
        <f t="shared" si="26"/>
        <v>-1.487391764200878E-2</v>
      </c>
      <c r="BD48" s="10">
        <f t="shared" si="27"/>
        <v>1.148211144426747E-2</v>
      </c>
    </row>
    <row r="49" spans="2:56">
      <c r="B49" s="2" t="s">
        <v>109</v>
      </c>
      <c r="C49" s="2" t="s">
        <v>60</v>
      </c>
      <c r="D49" s="9">
        <v>6418346.8466259995</v>
      </c>
      <c r="E49" s="9">
        <v>7096948.9746810002</v>
      </c>
      <c r="F49" s="9">
        <v>8406371.7851330005</v>
      </c>
      <c r="G49" s="9">
        <v>7706025.2746580001</v>
      </c>
      <c r="H49" s="8">
        <v>8341312.9021229995</v>
      </c>
      <c r="I49" s="10">
        <f t="shared" si="16"/>
        <v>8.582227407156709E-2</v>
      </c>
      <c r="J49" s="10">
        <f t="shared" si="17"/>
        <v>-7.7392345559900311E-3</v>
      </c>
      <c r="K49" s="9">
        <v>7692983.5219430001</v>
      </c>
      <c r="L49" s="9">
        <v>8171952.7993339999</v>
      </c>
      <c r="M49" s="10">
        <f t="shared" si="18"/>
        <v>8.3984617810894016E-2</v>
      </c>
      <c r="N49" s="10">
        <f t="shared" si="19"/>
        <v>-2.7885869408438468E-2</v>
      </c>
      <c r="O49" s="8"/>
      <c r="P49" s="2" t="s">
        <v>109</v>
      </c>
      <c r="Q49" s="8" t="s">
        <v>60</v>
      </c>
      <c r="R49" s="9">
        <v>778942.74392299994</v>
      </c>
      <c r="S49" s="9">
        <v>778942.74392299994</v>
      </c>
      <c r="T49" s="8">
        <v>841299.44580999995</v>
      </c>
      <c r="U49" s="8">
        <v>806521.16669300001</v>
      </c>
      <c r="V49" s="9">
        <v>840748.64372699999</v>
      </c>
      <c r="W49" s="10">
        <f t="shared" si="12"/>
        <v>3.540494212848877E-2</v>
      </c>
      <c r="X49" s="10">
        <f t="shared" si="13"/>
        <v>-6.5470396509015706E-4</v>
      </c>
      <c r="Y49" s="9">
        <v>805995.11111199996</v>
      </c>
      <c r="Z49" s="9">
        <v>827629.29265199997</v>
      </c>
      <c r="AA49" s="10">
        <f t="shared" si="14"/>
        <v>3.4729596494802437E-2</v>
      </c>
      <c r="AB49" s="10">
        <f t="shared" si="15"/>
        <v>-1.624885553661384E-2</v>
      </c>
      <c r="AC49" s="8"/>
      <c r="AD49" s="2" t="s">
        <v>109</v>
      </c>
      <c r="AE49" s="8" t="s">
        <v>60</v>
      </c>
      <c r="AF49" s="9">
        <v>1755720.049291</v>
      </c>
      <c r="AG49" s="8">
        <v>2089089.0589980001</v>
      </c>
      <c r="AH49" s="9">
        <v>2582643.5457319999</v>
      </c>
      <c r="AI49" s="8">
        <v>2349007.7625970002</v>
      </c>
      <c r="AJ49" s="9">
        <v>2569383.8021959998</v>
      </c>
      <c r="AK49" s="10">
        <f t="shared" si="20"/>
        <v>0.12441724419526</v>
      </c>
      <c r="AL49" s="10">
        <f t="shared" si="21"/>
        <v>-5.1341748488337845E-3</v>
      </c>
      <c r="AM49" s="8">
        <v>2343787.7106519998</v>
      </c>
      <c r="AN49" s="2">
        <v>2516324.1255259998</v>
      </c>
      <c r="AO49" s="10">
        <f t="shared" si="22"/>
        <v>0.12191852260054535</v>
      </c>
      <c r="AP49" s="10">
        <f t="shared" si="23"/>
        <v>-2.5678890265595344E-2</v>
      </c>
      <c r="AQ49" s="8"/>
      <c r="AR49" s="2" t="s">
        <v>109</v>
      </c>
      <c r="AS49" s="8" t="s">
        <v>60</v>
      </c>
      <c r="AT49" s="8">
        <v>174496375</v>
      </c>
      <c r="AU49" s="8">
        <v>153313099.99999899</v>
      </c>
      <c r="AV49" s="8">
        <v>132028125</v>
      </c>
      <c r="AW49" s="8">
        <v>142443324.99999899</v>
      </c>
      <c r="AX49" s="8">
        <v>132589375</v>
      </c>
      <c r="AY49" s="10">
        <f t="shared" si="24"/>
        <v>-7.0899192567367514E-2</v>
      </c>
      <c r="AZ49" s="10">
        <f t="shared" si="25"/>
        <v>4.2509881890695636E-3</v>
      </c>
      <c r="BA49" s="8">
        <v>142683174.99999899</v>
      </c>
      <c r="BB49" s="2">
        <v>135167050</v>
      </c>
      <c r="BC49" s="10">
        <f t="shared" si="26"/>
        <v>-6.9334746998136951E-2</v>
      </c>
      <c r="BD49" s="10">
        <f t="shared" si="27"/>
        <v>2.3774669222940189E-2</v>
      </c>
    </row>
    <row r="50" spans="2:56">
      <c r="B50" s="2" t="s">
        <v>109</v>
      </c>
      <c r="C50" s="2" t="s">
        <v>61</v>
      </c>
      <c r="D50" s="9">
        <v>342140.488702</v>
      </c>
      <c r="E50" s="9">
        <v>434679.48556</v>
      </c>
      <c r="F50" s="9">
        <v>591164.94651699997</v>
      </c>
      <c r="G50" s="9">
        <v>507390.53465599997</v>
      </c>
      <c r="H50" s="8">
        <v>584686.53710299998</v>
      </c>
      <c r="I50" s="10">
        <f t="shared" si="16"/>
        <v>0.16727508776340325</v>
      </c>
      <c r="J50" s="10">
        <f t="shared" si="17"/>
        <v>-1.0958717109614172E-2</v>
      </c>
      <c r="K50" s="9">
        <v>505189.06182200002</v>
      </c>
      <c r="L50" s="9">
        <v>559838.09479300003</v>
      </c>
      <c r="M50" s="10">
        <f t="shared" si="18"/>
        <v>0.1622104990097753</v>
      </c>
      <c r="N50" s="10">
        <f t="shared" si="19"/>
        <v>-5.2991727450299848E-2</v>
      </c>
      <c r="O50" s="8"/>
      <c r="P50" s="2" t="s">
        <v>109</v>
      </c>
      <c r="Q50" s="8" t="s">
        <v>61</v>
      </c>
      <c r="R50" s="9">
        <v>33495.641341000002</v>
      </c>
      <c r="S50" s="9">
        <v>33495.641341000002</v>
      </c>
      <c r="T50" s="8">
        <v>35306.210654000002</v>
      </c>
      <c r="U50" s="8">
        <v>34096.016295000001</v>
      </c>
      <c r="V50" s="9">
        <v>35333.571022999997</v>
      </c>
      <c r="W50" s="10">
        <f t="shared" si="12"/>
        <v>1.7923972492060215E-2</v>
      </c>
      <c r="X50" s="10">
        <f t="shared" si="13"/>
        <v>7.749449315908037E-4</v>
      </c>
      <c r="Y50" s="9">
        <v>34092.694269</v>
      </c>
      <c r="Z50" s="9">
        <v>35042.874686000003</v>
      </c>
      <c r="AA50" s="10">
        <f t="shared" si="14"/>
        <v>1.7824794632882002E-2</v>
      </c>
      <c r="AB50" s="10">
        <f t="shared" si="15"/>
        <v>-7.4586301707845522E-3</v>
      </c>
      <c r="AC50" s="8"/>
      <c r="AD50" s="2" t="s">
        <v>109</v>
      </c>
      <c r="AE50" s="8" t="s">
        <v>61</v>
      </c>
      <c r="AF50" s="9">
        <v>40378.580800000003</v>
      </c>
      <c r="AG50" s="8">
        <v>61034.222139999998</v>
      </c>
      <c r="AH50" s="9">
        <v>90412.746228000004</v>
      </c>
      <c r="AI50" s="8">
        <v>75701.383734999996</v>
      </c>
      <c r="AJ50" s="9">
        <v>90198.963636999993</v>
      </c>
      <c r="AK50" s="10">
        <f t="shared" si="20"/>
        <v>0.24031045339377857</v>
      </c>
      <c r="AL50" s="10">
        <f t="shared" si="21"/>
        <v>-2.3645182777757901E-3</v>
      </c>
      <c r="AM50" s="8">
        <v>75603.223660999996</v>
      </c>
      <c r="AN50" s="2">
        <v>85293.068603000007</v>
      </c>
      <c r="AO50" s="10">
        <f t="shared" si="22"/>
        <v>0.23870217412751971</v>
      </c>
      <c r="AP50" s="10">
        <f t="shared" si="23"/>
        <v>-5.6625617942069315E-2</v>
      </c>
      <c r="AQ50" s="8"/>
      <c r="AR50" s="2" t="s">
        <v>109</v>
      </c>
      <c r="AS50" s="8" t="s">
        <v>61</v>
      </c>
      <c r="AT50" s="8">
        <v>6968850</v>
      </c>
      <c r="AU50" s="8">
        <v>6293375</v>
      </c>
      <c r="AV50" s="8">
        <v>5391150</v>
      </c>
      <c r="AW50" s="8">
        <v>5900400</v>
      </c>
      <c r="AX50" s="8">
        <v>5403650</v>
      </c>
      <c r="AY50" s="10">
        <f t="shared" si="24"/>
        <v>-6.2442648022722307E-2</v>
      </c>
      <c r="AZ50" s="10">
        <f t="shared" si="25"/>
        <v>2.3186147667937267E-3</v>
      </c>
      <c r="BA50" s="8">
        <v>5904075</v>
      </c>
      <c r="BB50" s="2">
        <v>5562450</v>
      </c>
      <c r="BC50" s="10">
        <f t="shared" si="26"/>
        <v>-6.1858700617713071E-2</v>
      </c>
      <c r="BD50" s="10">
        <f t="shared" si="27"/>
        <v>3.177429676414123E-2</v>
      </c>
    </row>
    <row r="51" spans="2:56">
      <c r="B51" s="2" t="s">
        <v>109</v>
      </c>
      <c r="C51" s="2" t="s">
        <v>62</v>
      </c>
      <c r="D51" s="9">
        <v>2022849.6351620001</v>
      </c>
      <c r="E51" s="9">
        <v>2095243.858483</v>
      </c>
      <c r="F51" s="9">
        <v>2399802.9660370001</v>
      </c>
      <c r="G51" s="9">
        <v>2236808.5827509998</v>
      </c>
      <c r="H51" s="8">
        <v>2390795.1261379998</v>
      </c>
      <c r="I51" s="10">
        <f t="shared" si="16"/>
        <v>6.756479619059505E-2</v>
      </c>
      <c r="J51" s="10">
        <f t="shared" si="17"/>
        <v>-3.7535747836313672E-3</v>
      </c>
      <c r="K51" s="9">
        <v>2233533.9012469999</v>
      </c>
      <c r="L51" s="9">
        <v>2341403.8441329999</v>
      </c>
      <c r="M51" s="10">
        <f t="shared" si="18"/>
        <v>6.6001884317238732E-2</v>
      </c>
      <c r="N51" s="10">
        <f t="shared" si="19"/>
        <v>-2.4334965299438578E-2</v>
      </c>
      <c r="O51" s="8"/>
      <c r="P51" s="2" t="s">
        <v>109</v>
      </c>
      <c r="Q51" s="8" t="s">
        <v>62</v>
      </c>
      <c r="R51" s="9">
        <v>222990.95966299999</v>
      </c>
      <c r="S51" s="9">
        <v>222990.95966299999</v>
      </c>
      <c r="T51" s="8">
        <v>244259.99351599999</v>
      </c>
      <c r="U51" s="8">
        <v>230440.82146000001</v>
      </c>
      <c r="V51" s="9">
        <v>243876.70411799999</v>
      </c>
      <c r="W51" s="10">
        <f t="shared" si="12"/>
        <v>3.340880638506058E-2</v>
      </c>
      <c r="X51" s="10">
        <f t="shared" si="13"/>
        <v>-1.5691861466248936E-3</v>
      </c>
      <c r="Y51" s="9">
        <v>230347.49428899999</v>
      </c>
      <c r="Z51" s="9">
        <v>240679.72096100001</v>
      </c>
      <c r="AA51" s="10">
        <f t="shared" si="14"/>
        <v>3.2990281924961146E-2</v>
      </c>
      <c r="AB51" s="10">
        <f t="shared" si="15"/>
        <v>-1.4657629779906844E-2</v>
      </c>
      <c r="AC51" s="8"/>
      <c r="AD51" s="2" t="s">
        <v>109</v>
      </c>
      <c r="AE51" s="8" t="s">
        <v>62</v>
      </c>
      <c r="AF51" s="9">
        <v>561515.07174299995</v>
      </c>
      <c r="AG51" s="8">
        <v>581406.29585700005</v>
      </c>
      <c r="AH51" s="9">
        <v>648863.24112400005</v>
      </c>
      <c r="AI51" s="8">
        <v>610508.35328499996</v>
      </c>
      <c r="AJ51" s="9">
        <v>645465.56371999998</v>
      </c>
      <c r="AK51" s="10">
        <f t="shared" si="20"/>
        <v>5.0054596304470907E-2</v>
      </c>
      <c r="AL51" s="10">
        <f t="shared" si="21"/>
        <v>-5.2363536546074221E-3</v>
      </c>
      <c r="AM51" s="8">
        <v>609569.55930700002</v>
      </c>
      <c r="AN51" s="2">
        <v>635392.54525900004</v>
      </c>
      <c r="AO51" s="10">
        <f t="shared" si="22"/>
        <v>4.843990106520428E-2</v>
      </c>
      <c r="AP51" s="10">
        <f t="shared" si="23"/>
        <v>-2.0760454609302977E-2</v>
      </c>
      <c r="AQ51" s="8"/>
      <c r="AR51" s="2" t="s">
        <v>109</v>
      </c>
      <c r="AS51" s="8" t="s">
        <v>62</v>
      </c>
      <c r="AT51" s="8">
        <v>24117950</v>
      </c>
      <c r="AU51" s="8">
        <v>23357600</v>
      </c>
      <c r="AV51" s="8">
        <v>21313300</v>
      </c>
      <c r="AW51" s="8">
        <v>22590125</v>
      </c>
      <c r="AX51" s="8">
        <v>21399975</v>
      </c>
      <c r="AY51" s="10">
        <f t="shared" si="24"/>
        <v>-3.2857613795937941E-2</v>
      </c>
      <c r="AZ51" s="10">
        <f t="shared" si="25"/>
        <v>4.0667095194080695E-3</v>
      </c>
      <c r="BA51" s="8">
        <v>22604825</v>
      </c>
      <c r="BB51" s="2">
        <v>21684325</v>
      </c>
      <c r="BC51" s="10">
        <f t="shared" si="26"/>
        <v>-3.2228268315237868E-2</v>
      </c>
      <c r="BD51" s="10">
        <f t="shared" si="27"/>
        <v>1.74081442104226E-2</v>
      </c>
    </row>
    <row r="52" spans="2:56">
      <c r="B52" s="2" t="s">
        <v>109</v>
      </c>
      <c r="C52" s="2" t="s">
        <v>63</v>
      </c>
      <c r="D52" s="9">
        <v>2925367.424224</v>
      </c>
      <c r="E52" s="9">
        <v>3000475.8774620001</v>
      </c>
      <c r="F52" s="9">
        <v>3478535.1324499999</v>
      </c>
      <c r="G52" s="9">
        <v>3159065.8194590001</v>
      </c>
      <c r="H52" s="8">
        <v>3471749.1363869999</v>
      </c>
      <c r="I52" s="10">
        <f t="shared" si="16"/>
        <v>5.2854929842377475E-2</v>
      </c>
      <c r="J52" s="10">
        <f t="shared" si="17"/>
        <v>-1.9508200448217258E-3</v>
      </c>
      <c r="K52" s="9">
        <v>3155165.7963319998</v>
      </c>
      <c r="L52" s="9">
        <v>3358103.9337650002</v>
      </c>
      <c r="M52" s="10">
        <f t="shared" si="18"/>
        <v>5.1555128315461281E-2</v>
      </c>
      <c r="N52" s="10">
        <f t="shared" si="19"/>
        <v>-3.4621239717127043E-2</v>
      </c>
      <c r="O52" s="8"/>
      <c r="P52" s="2" t="s">
        <v>109</v>
      </c>
      <c r="Q52" s="8" t="s">
        <v>63</v>
      </c>
      <c r="R52" s="9">
        <v>414304.56889200001</v>
      </c>
      <c r="S52" s="9">
        <v>414304.56889200001</v>
      </c>
      <c r="T52" s="8">
        <v>454414.67712800001</v>
      </c>
      <c r="U52" s="8">
        <v>429834.87315900001</v>
      </c>
      <c r="V52" s="9">
        <v>453764.87346099998</v>
      </c>
      <c r="W52" s="10">
        <f t="shared" si="12"/>
        <v>3.7485235339145884E-2</v>
      </c>
      <c r="X52" s="10">
        <f t="shared" si="13"/>
        <v>-1.4299794872536474E-3</v>
      </c>
      <c r="Y52" s="9">
        <v>429567.17096299998</v>
      </c>
      <c r="Z52" s="9">
        <v>445161.39770099998</v>
      </c>
      <c r="AA52" s="10">
        <f t="shared" si="14"/>
        <v>3.683908703159533E-2</v>
      </c>
      <c r="AB52" s="10">
        <f t="shared" si="15"/>
        <v>-2.0363073405733234E-2</v>
      </c>
      <c r="AC52" s="8"/>
      <c r="AD52" s="2" t="s">
        <v>109</v>
      </c>
      <c r="AE52" s="8" t="s">
        <v>63</v>
      </c>
      <c r="AF52" s="9">
        <v>1307461.604821</v>
      </c>
      <c r="AG52" s="8">
        <v>1355029.6691129999</v>
      </c>
      <c r="AH52" s="9">
        <v>1585125.5990329999</v>
      </c>
      <c r="AI52" s="8">
        <v>1450480.8055430001</v>
      </c>
      <c r="AJ52" s="9">
        <v>1582313.4720900001</v>
      </c>
      <c r="AK52" s="10">
        <f t="shared" si="20"/>
        <v>7.0442100719818435E-2</v>
      </c>
      <c r="AL52" s="10">
        <f t="shared" si="21"/>
        <v>-1.7740720008025998E-3</v>
      </c>
      <c r="AM52" s="8">
        <v>1449714.6206390001</v>
      </c>
      <c r="AN52" s="2">
        <v>1543287.3391509999</v>
      </c>
      <c r="AO52" s="10">
        <f t="shared" si="22"/>
        <v>6.9876662987003652E-2</v>
      </c>
      <c r="AP52" s="10">
        <f t="shared" si="23"/>
        <v>-2.6394286930652888E-2</v>
      </c>
      <c r="AQ52" s="8"/>
      <c r="AR52" s="2" t="s">
        <v>109</v>
      </c>
      <c r="AS52" s="8" t="s">
        <v>63</v>
      </c>
      <c r="AT52" s="8">
        <v>30358575</v>
      </c>
      <c r="AU52" s="8">
        <v>29019750</v>
      </c>
      <c r="AV52" s="8">
        <v>24246275</v>
      </c>
      <c r="AW52" s="8">
        <v>27145175</v>
      </c>
      <c r="AX52" s="8">
        <v>24368875</v>
      </c>
      <c r="AY52" s="10">
        <f t="shared" si="24"/>
        <v>-6.4596524780537387E-2</v>
      </c>
      <c r="AZ52" s="10">
        <f t="shared" si="25"/>
        <v>5.0564468150262254E-3</v>
      </c>
      <c r="BA52" s="8">
        <v>27181975</v>
      </c>
      <c r="BB52" s="2">
        <v>25322525</v>
      </c>
      <c r="BC52" s="10">
        <f t="shared" si="26"/>
        <v>-6.3328422884414926E-2</v>
      </c>
      <c r="BD52" s="10">
        <f t="shared" si="27"/>
        <v>4.4388261702055266E-2</v>
      </c>
    </row>
    <row r="53" spans="2:56">
      <c r="B53" s="2" t="s">
        <v>109</v>
      </c>
      <c r="C53" s="2" t="s">
        <v>64</v>
      </c>
      <c r="D53" s="9">
        <v>953892.55891400005</v>
      </c>
      <c r="E53" s="9">
        <v>956773.80619300005</v>
      </c>
      <c r="F53" s="9">
        <v>974737.01546699996</v>
      </c>
      <c r="G53" s="9">
        <v>963126.55671300006</v>
      </c>
      <c r="H53" s="8">
        <v>974665.09835999995</v>
      </c>
      <c r="I53" s="10">
        <f t="shared" si="16"/>
        <v>6.6397621662298385E-3</v>
      </c>
      <c r="J53" s="10">
        <f t="shared" si="17"/>
        <v>-7.378103617575242E-5</v>
      </c>
      <c r="K53" s="9">
        <v>962991.66266399994</v>
      </c>
      <c r="L53" s="9">
        <v>971893.40742099995</v>
      </c>
      <c r="M53" s="10">
        <f t="shared" si="18"/>
        <v>6.4987737234788239E-3</v>
      </c>
      <c r="N53" s="10">
        <f t="shared" si="19"/>
        <v>-2.9173079516608136E-3</v>
      </c>
      <c r="O53" s="8"/>
      <c r="P53" s="2" t="s">
        <v>109</v>
      </c>
      <c r="Q53" s="8" t="s">
        <v>64</v>
      </c>
      <c r="R53" s="9">
        <v>516824.80285099999</v>
      </c>
      <c r="S53" s="9">
        <v>516824.80285099999</v>
      </c>
      <c r="T53" s="8">
        <v>526333.20220299996</v>
      </c>
      <c r="U53" s="8">
        <v>520073.55526300002</v>
      </c>
      <c r="V53" s="9">
        <v>526052.02398099995</v>
      </c>
      <c r="W53" s="10">
        <f t="shared" si="12"/>
        <v>6.2859839428732727E-3</v>
      </c>
      <c r="X53" s="10">
        <f t="shared" si="13"/>
        <v>-5.3422094753499889E-4</v>
      </c>
      <c r="Y53" s="9">
        <v>520001.966418</v>
      </c>
      <c r="Z53" s="9">
        <v>524304.09927300003</v>
      </c>
      <c r="AA53" s="10">
        <f t="shared" si="14"/>
        <v>6.1474672838330927E-3</v>
      </c>
      <c r="AB53" s="10">
        <f t="shared" si="15"/>
        <v>-3.8551680219051361E-3</v>
      </c>
      <c r="AC53" s="8"/>
      <c r="AD53" s="2" t="s">
        <v>109</v>
      </c>
      <c r="AE53" s="8" t="s">
        <v>64</v>
      </c>
      <c r="AF53" s="9">
        <v>563327.61572200002</v>
      </c>
      <c r="AG53" s="8">
        <v>567456.70234399999</v>
      </c>
      <c r="AH53" s="9">
        <v>594488.50130100001</v>
      </c>
      <c r="AI53" s="8">
        <v>575347.50432599999</v>
      </c>
      <c r="AJ53" s="9">
        <v>594459.81623200001</v>
      </c>
      <c r="AK53" s="10">
        <f t="shared" si="20"/>
        <v>1.3905557815081532E-2</v>
      </c>
      <c r="AL53" s="10">
        <f t="shared" si="21"/>
        <v>-4.8251680120345082E-5</v>
      </c>
      <c r="AM53" s="8">
        <v>575253.91594500002</v>
      </c>
      <c r="AN53" s="2">
        <v>588614.09905700001</v>
      </c>
      <c r="AO53" s="10">
        <f t="shared" si="22"/>
        <v>1.3740631785283324E-2</v>
      </c>
      <c r="AP53" s="10">
        <f t="shared" si="23"/>
        <v>-9.8814396428934179E-3</v>
      </c>
      <c r="AQ53" s="8"/>
      <c r="AR53" s="2" t="s">
        <v>109</v>
      </c>
      <c r="AS53" s="8" t="s">
        <v>64</v>
      </c>
      <c r="AT53" s="8">
        <v>24474575</v>
      </c>
      <c r="AU53" s="8">
        <v>24196500</v>
      </c>
      <c r="AV53" s="8">
        <v>23058025</v>
      </c>
      <c r="AW53" s="8">
        <v>23766650</v>
      </c>
      <c r="AX53" s="8">
        <v>23085100</v>
      </c>
      <c r="AY53" s="10">
        <f t="shared" si="24"/>
        <v>-1.7764966007480419E-2</v>
      </c>
      <c r="AZ53" s="10">
        <f t="shared" si="25"/>
        <v>1.1742115814342294E-3</v>
      </c>
      <c r="BA53" s="8">
        <v>23777700</v>
      </c>
      <c r="BB53" s="2">
        <v>23289025</v>
      </c>
      <c r="BC53" s="10">
        <f t="shared" si="26"/>
        <v>-1.7308288388816564E-2</v>
      </c>
      <c r="BD53" s="10">
        <f t="shared" si="27"/>
        <v>1.0018204074286502E-2</v>
      </c>
    </row>
    <row r="54" spans="2:56">
      <c r="B54" s="2" t="s">
        <v>109</v>
      </c>
      <c r="C54" s="2" t="s">
        <v>65</v>
      </c>
      <c r="D54" s="9">
        <v>1232167.157629</v>
      </c>
      <c r="E54" s="9">
        <v>1258456.373374</v>
      </c>
      <c r="F54" s="9">
        <v>1908934.025987</v>
      </c>
      <c r="G54" s="9">
        <v>1384923.7138479999</v>
      </c>
      <c r="H54" s="8">
        <v>1906889.9385480001</v>
      </c>
      <c r="I54" s="10">
        <f t="shared" si="16"/>
        <v>0.10049402041243047</v>
      </c>
      <c r="J54" s="10">
        <f t="shared" si="17"/>
        <v>-1.0708004630715449E-3</v>
      </c>
      <c r="K54" s="9">
        <v>1377424.7246979999</v>
      </c>
      <c r="L54" s="9">
        <v>1650908.7847229999</v>
      </c>
      <c r="M54" s="10">
        <f t="shared" si="18"/>
        <v>9.4535141496433731E-2</v>
      </c>
      <c r="N54" s="10">
        <f t="shared" si="19"/>
        <v>-0.13516718637281877</v>
      </c>
      <c r="O54" s="8"/>
      <c r="P54" s="2" t="s">
        <v>109</v>
      </c>
      <c r="Q54" s="8" t="s">
        <v>65</v>
      </c>
      <c r="R54" s="9">
        <v>108008.83640499999</v>
      </c>
      <c r="S54" s="9">
        <v>108008.83640499999</v>
      </c>
      <c r="T54" s="8">
        <v>139450.60277900001</v>
      </c>
      <c r="U54" s="8">
        <v>114418.302688</v>
      </c>
      <c r="V54" s="9">
        <v>139127.806858</v>
      </c>
      <c r="W54" s="10">
        <f t="shared" si="12"/>
        <v>5.9342054746025316E-2</v>
      </c>
      <c r="X54" s="10">
        <f t="shared" si="13"/>
        <v>-2.3147689186512562E-3</v>
      </c>
      <c r="Y54" s="9">
        <v>114140.336377</v>
      </c>
      <c r="Z54" s="9">
        <v>127133.01979599999</v>
      </c>
      <c r="AA54" s="10">
        <f t="shared" si="14"/>
        <v>5.6768503171432769E-2</v>
      </c>
      <c r="AB54" s="10">
        <f t="shared" si="15"/>
        <v>-8.8329363498849858E-2</v>
      </c>
      <c r="AC54" s="8"/>
      <c r="AD54" s="2" t="s">
        <v>109</v>
      </c>
      <c r="AE54" s="8" t="s">
        <v>65</v>
      </c>
      <c r="AF54" s="9">
        <v>282057.68324799999</v>
      </c>
      <c r="AG54" s="8">
        <v>284851.42391200003</v>
      </c>
      <c r="AH54" s="9">
        <v>452077.604529</v>
      </c>
      <c r="AI54" s="8">
        <v>317662.71880999999</v>
      </c>
      <c r="AJ54" s="9">
        <v>453343.01147700002</v>
      </c>
      <c r="AK54" s="10">
        <f t="shared" si="20"/>
        <v>0.11518739996938351</v>
      </c>
      <c r="AL54" s="10">
        <f t="shared" si="21"/>
        <v>2.7990923136269725E-3</v>
      </c>
      <c r="AM54" s="8">
        <v>317012.10547800001</v>
      </c>
      <c r="AN54" s="2">
        <v>376750.53210399998</v>
      </c>
      <c r="AO54" s="10">
        <f t="shared" si="22"/>
        <v>0.11290335545570408</v>
      </c>
      <c r="AP54" s="10">
        <f t="shared" si="23"/>
        <v>-0.16662420715018614</v>
      </c>
      <c r="AQ54" s="8"/>
      <c r="AR54" s="2" t="s">
        <v>109</v>
      </c>
      <c r="AS54" s="8" t="s">
        <v>65</v>
      </c>
      <c r="AT54" s="8">
        <v>21916550</v>
      </c>
      <c r="AU54" s="8">
        <v>21832025</v>
      </c>
      <c r="AV54" s="8">
        <v>18400200</v>
      </c>
      <c r="AW54" s="8">
        <v>21155550</v>
      </c>
      <c r="AX54" s="8">
        <v>18428300</v>
      </c>
      <c r="AY54" s="10">
        <f t="shared" si="24"/>
        <v>-3.0985444547631288E-2</v>
      </c>
      <c r="AZ54" s="10">
        <f t="shared" si="25"/>
        <v>1.5271573135074619E-3</v>
      </c>
      <c r="BA54" s="8">
        <v>21184950</v>
      </c>
      <c r="BB54" s="2">
        <v>19756325</v>
      </c>
      <c r="BC54" s="10">
        <f t="shared" si="26"/>
        <v>-2.9638798966197592E-2</v>
      </c>
      <c r="BD54" s="10">
        <f t="shared" si="27"/>
        <v>7.3701644547341877E-2</v>
      </c>
    </row>
    <row r="55" spans="2:56">
      <c r="B55" s="2" t="s">
        <v>109</v>
      </c>
      <c r="C55" s="2" t="s">
        <v>66</v>
      </c>
      <c r="D55" s="9">
        <v>2774712.5299960002</v>
      </c>
      <c r="E55" s="9">
        <v>2800988.860965</v>
      </c>
      <c r="F55" s="9">
        <v>3297714.4496769998</v>
      </c>
      <c r="G55" s="9">
        <v>2884037.943798</v>
      </c>
      <c r="H55" s="8">
        <v>3312935.6483029998</v>
      </c>
      <c r="I55" s="10">
        <f t="shared" si="16"/>
        <v>2.9649915424650359E-2</v>
      </c>
      <c r="J55" s="10">
        <f t="shared" si="17"/>
        <v>4.6156812114192709E-3</v>
      </c>
      <c r="K55" s="9">
        <v>2884004.9548320002</v>
      </c>
      <c r="L55" s="9">
        <v>3082404.149706</v>
      </c>
      <c r="M55" s="10">
        <f t="shared" si="18"/>
        <v>2.9638137810515743E-2</v>
      </c>
      <c r="N55" s="10">
        <f t="shared" si="19"/>
        <v>-6.5290765242602716E-2</v>
      </c>
      <c r="O55" s="8"/>
      <c r="P55" s="2" t="s">
        <v>109</v>
      </c>
      <c r="Q55" s="8" t="s">
        <v>66</v>
      </c>
      <c r="R55" s="9">
        <v>57916.426597999998</v>
      </c>
      <c r="S55" s="9">
        <v>57916.426597999998</v>
      </c>
      <c r="T55" s="8">
        <v>63557.228490000001</v>
      </c>
      <c r="U55" s="8">
        <v>58862.794758999997</v>
      </c>
      <c r="V55" s="9">
        <v>62906.841200000003</v>
      </c>
      <c r="W55" s="10">
        <f t="shared" si="12"/>
        <v>1.6340237417767051E-2</v>
      </c>
      <c r="X55" s="10">
        <f t="shared" si="13"/>
        <v>-1.0233097091424144E-2</v>
      </c>
      <c r="Y55" s="9">
        <v>58854.704308</v>
      </c>
      <c r="Z55" s="9">
        <v>61103.888579999999</v>
      </c>
      <c r="AA55" s="10">
        <f t="shared" si="14"/>
        <v>1.6200545598446903E-2</v>
      </c>
      <c r="AB55" s="10">
        <f t="shared" si="15"/>
        <v>-3.8600486023175277E-2</v>
      </c>
      <c r="AC55" s="8"/>
      <c r="AD55" s="2" t="s">
        <v>109</v>
      </c>
      <c r="AE55" s="8" t="s">
        <v>66</v>
      </c>
      <c r="AF55" s="9">
        <v>312205.47954600002</v>
      </c>
      <c r="AG55" s="8">
        <v>320082.74758099997</v>
      </c>
      <c r="AH55" s="9">
        <v>373493.67633599997</v>
      </c>
      <c r="AI55" s="8">
        <v>331958.46713399998</v>
      </c>
      <c r="AJ55" s="9">
        <v>373150.49326100003</v>
      </c>
      <c r="AK55" s="10">
        <f t="shared" si="20"/>
        <v>3.7102029530644225E-2</v>
      </c>
      <c r="AL55" s="10">
        <f t="shared" si="21"/>
        <v>-9.1884574423481739E-4</v>
      </c>
      <c r="AM55" s="8">
        <v>331919.03486800002</v>
      </c>
      <c r="AN55" s="2">
        <v>356963.136115</v>
      </c>
      <c r="AO55" s="10">
        <f t="shared" si="22"/>
        <v>3.6978835555655051E-2</v>
      </c>
      <c r="AP55" s="10">
        <f t="shared" si="23"/>
        <v>-4.4259223832557947E-2</v>
      </c>
      <c r="AQ55" s="8"/>
      <c r="AR55" s="2" t="s">
        <v>109</v>
      </c>
      <c r="AS55" s="8" t="s">
        <v>66</v>
      </c>
      <c r="AT55" s="8">
        <v>13859725</v>
      </c>
      <c r="AU55" s="8">
        <v>13708450</v>
      </c>
      <c r="AV55" s="8">
        <v>12318300</v>
      </c>
      <c r="AW55" s="8">
        <v>13388125</v>
      </c>
      <c r="AX55" s="8">
        <v>12374300</v>
      </c>
      <c r="AY55" s="10">
        <f t="shared" si="24"/>
        <v>-2.3366974384412535E-2</v>
      </c>
      <c r="AZ55" s="10">
        <f t="shared" si="25"/>
        <v>4.5460818457092296E-3</v>
      </c>
      <c r="BA55" s="8">
        <v>13391800</v>
      </c>
      <c r="BB55" s="2">
        <v>12827025</v>
      </c>
      <c r="BC55" s="10">
        <f t="shared" si="26"/>
        <v>-2.309889155958551E-2</v>
      </c>
      <c r="BD55" s="10">
        <f t="shared" si="27"/>
        <v>4.1298312267114778E-2</v>
      </c>
    </row>
    <row r="56" spans="2:56">
      <c r="B56" s="2" t="s">
        <v>109</v>
      </c>
      <c r="C56" s="2" t="s">
        <v>67</v>
      </c>
      <c r="D56" s="9">
        <v>3339950.4760440001</v>
      </c>
      <c r="E56" s="9">
        <v>4069048.1403589998</v>
      </c>
      <c r="F56" s="9">
        <v>8641659.4371339995</v>
      </c>
      <c r="G56" s="9">
        <v>5654205.3316059997</v>
      </c>
      <c r="H56" s="8">
        <v>8612117.1946280003</v>
      </c>
      <c r="I56" s="10">
        <f t="shared" si="16"/>
        <v>0.38956461967715778</v>
      </c>
      <c r="J56" s="10">
        <f t="shared" si="17"/>
        <v>-3.4185844421331358E-3</v>
      </c>
      <c r="K56" s="9">
        <v>5605981.3599049998</v>
      </c>
      <c r="L56" s="9">
        <v>7306959.1610120004</v>
      </c>
      <c r="M56" s="10">
        <f t="shared" si="18"/>
        <v>0.37771320626607308</v>
      </c>
      <c r="N56" s="10">
        <f t="shared" si="19"/>
        <v>-0.15444953435525013</v>
      </c>
      <c r="O56" s="8"/>
      <c r="P56" s="2" t="s">
        <v>109</v>
      </c>
      <c r="Q56" s="8" t="s">
        <v>67</v>
      </c>
      <c r="R56" s="9">
        <v>96830.306100999995</v>
      </c>
      <c r="S56" s="9">
        <v>96830.306100999995</v>
      </c>
      <c r="T56" s="8">
        <v>139491.48103299999</v>
      </c>
      <c r="U56" s="8">
        <v>113151.02697599999</v>
      </c>
      <c r="V56" s="9">
        <v>139236.35713700001</v>
      </c>
      <c r="W56" s="10">
        <f t="shared" si="12"/>
        <v>0.16854971890697606</v>
      </c>
      <c r="X56" s="10">
        <f t="shared" si="13"/>
        <v>-1.8289568231024799E-3</v>
      </c>
      <c r="Y56" s="9">
        <v>112679.993667</v>
      </c>
      <c r="Z56" s="9">
        <v>128791.244452</v>
      </c>
      <c r="AA56" s="10">
        <f t="shared" si="14"/>
        <v>0.16368519530928471</v>
      </c>
      <c r="AB56" s="10">
        <f t="shared" si="15"/>
        <v>-7.6708889329726151E-2</v>
      </c>
      <c r="AC56" s="8"/>
      <c r="AD56" s="2" t="s">
        <v>109</v>
      </c>
      <c r="AE56" s="8" t="s">
        <v>67</v>
      </c>
      <c r="AF56" s="9">
        <v>440554.38127299998</v>
      </c>
      <c r="AG56" s="8">
        <v>570466.37744499999</v>
      </c>
      <c r="AH56" s="9">
        <v>1039843.174316</v>
      </c>
      <c r="AI56" s="8">
        <v>751733.97039599996</v>
      </c>
      <c r="AJ56" s="9">
        <v>1033298.336991</v>
      </c>
      <c r="AK56" s="10">
        <f t="shared" si="20"/>
        <v>0.31775333326892941</v>
      </c>
      <c r="AL56" s="10">
        <f t="shared" si="21"/>
        <v>-6.2940619188130075E-3</v>
      </c>
      <c r="AM56" s="8">
        <v>743879.49181200005</v>
      </c>
      <c r="AN56" s="2">
        <v>914201.14293199999</v>
      </c>
      <c r="AO56" s="10">
        <f t="shared" si="22"/>
        <v>0.30398481176696385</v>
      </c>
      <c r="AP56" s="10">
        <f t="shared" si="23"/>
        <v>-0.12082786566988453</v>
      </c>
      <c r="AQ56" s="8"/>
      <c r="AR56" s="2" t="s">
        <v>109</v>
      </c>
      <c r="AS56" s="8" t="s">
        <v>67</v>
      </c>
      <c r="AT56" s="8">
        <v>40070300</v>
      </c>
      <c r="AU56" s="8">
        <v>36966875</v>
      </c>
      <c r="AV56" s="8">
        <v>27520750</v>
      </c>
      <c r="AW56" s="8">
        <v>32986925</v>
      </c>
      <c r="AX56" s="8">
        <v>27639425</v>
      </c>
      <c r="AY56" s="10">
        <f t="shared" si="24"/>
        <v>-0.10766260334421018</v>
      </c>
      <c r="AZ56" s="10">
        <f t="shared" si="25"/>
        <v>4.3122007939463856E-3</v>
      </c>
      <c r="BA56" s="8">
        <v>33100875</v>
      </c>
      <c r="BB56" s="2">
        <v>29669125</v>
      </c>
      <c r="BC56" s="10">
        <f t="shared" si="26"/>
        <v>-0.10458011395337041</v>
      </c>
      <c r="BD56" s="10">
        <f t="shared" si="27"/>
        <v>7.8063824568734494E-2</v>
      </c>
    </row>
    <row r="57" spans="2:56">
      <c r="B57" s="2" t="s">
        <v>109</v>
      </c>
      <c r="C57" s="2" t="s">
        <v>68</v>
      </c>
      <c r="D57" s="9">
        <v>6149709.4622609997</v>
      </c>
      <c r="E57" s="9">
        <v>6261859.1838379996</v>
      </c>
      <c r="F57" s="9">
        <v>7320016.3864940004</v>
      </c>
      <c r="G57" s="9">
        <v>6477875.2421249999</v>
      </c>
      <c r="H57" s="8">
        <v>7274123.6613870002</v>
      </c>
      <c r="I57" s="10">
        <f t="shared" si="16"/>
        <v>3.4497112110815686E-2</v>
      </c>
      <c r="J57" s="10">
        <f t="shared" si="17"/>
        <v>-6.2694839306201358E-3</v>
      </c>
      <c r="K57" s="9">
        <v>6473588.2449890003</v>
      </c>
      <c r="L57" s="9">
        <v>6922167.0907880003</v>
      </c>
      <c r="M57" s="10">
        <f t="shared" si="18"/>
        <v>3.3812491615505848E-2</v>
      </c>
      <c r="N57" s="10">
        <f t="shared" si="19"/>
        <v>-5.4350875011709411E-2</v>
      </c>
      <c r="O57" s="8"/>
      <c r="P57" s="2" t="s">
        <v>109</v>
      </c>
      <c r="Q57" s="8" t="s">
        <v>68</v>
      </c>
      <c r="R57" s="9">
        <v>231068.02983700001</v>
      </c>
      <c r="S57" s="9">
        <v>231068.02983700001</v>
      </c>
      <c r="T57" s="8">
        <v>248866.03808900001</v>
      </c>
      <c r="U57" s="8">
        <v>235432.71991099999</v>
      </c>
      <c r="V57" s="9">
        <v>247954.78419400001</v>
      </c>
      <c r="W57" s="10">
        <f t="shared" si="12"/>
        <v>1.8889199328348986E-2</v>
      </c>
      <c r="X57" s="10">
        <f t="shared" si="13"/>
        <v>-3.6616241492706896E-3</v>
      </c>
      <c r="Y57" s="9">
        <v>235342.73330600001</v>
      </c>
      <c r="Z57" s="9">
        <v>242816.81467399999</v>
      </c>
      <c r="AA57" s="10">
        <f t="shared" si="14"/>
        <v>1.8499761615726161E-2</v>
      </c>
      <c r="AB57" s="10">
        <f t="shared" si="15"/>
        <v>-2.4307147176251823E-2</v>
      </c>
      <c r="AC57" s="8"/>
      <c r="AD57" s="2" t="s">
        <v>109</v>
      </c>
      <c r="AE57" s="8" t="s">
        <v>68</v>
      </c>
      <c r="AF57" s="9">
        <v>1543228.43404</v>
      </c>
      <c r="AG57" s="8">
        <v>1577043.296782</v>
      </c>
      <c r="AH57" s="9">
        <v>1742619.379191</v>
      </c>
      <c r="AI57" s="8">
        <v>1640284.960155</v>
      </c>
      <c r="AJ57" s="9">
        <v>1740359.9106610001</v>
      </c>
      <c r="AK57" s="10">
        <f t="shared" si="20"/>
        <v>4.0101412245336789E-2</v>
      </c>
      <c r="AL57" s="10">
        <f t="shared" si="21"/>
        <v>-1.2965932532260135E-3</v>
      </c>
      <c r="AM57" s="8">
        <v>1638106.4948470001</v>
      </c>
      <c r="AN57" s="2">
        <v>1699206.089598</v>
      </c>
      <c r="AO57" s="10">
        <f t="shared" si="22"/>
        <v>3.8720051751021195E-2</v>
      </c>
      <c r="AP57" s="10">
        <f t="shared" si="23"/>
        <v>-2.4912663150317031E-2</v>
      </c>
      <c r="AQ57" s="8"/>
      <c r="AR57" s="2" t="s">
        <v>109</v>
      </c>
      <c r="AS57" s="8" t="s">
        <v>68</v>
      </c>
      <c r="AT57" s="8">
        <v>35449850</v>
      </c>
      <c r="AU57" s="8">
        <v>34761750</v>
      </c>
      <c r="AV57" s="8">
        <v>30353825</v>
      </c>
      <c r="AW57" s="8">
        <v>33588475</v>
      </c>
      <c r="AX57" s="8">
        <v>30554825</v>
      </c>
      <c r="AY57" s="10">
        <f t="shared" si="24"/>
        <v>-3.3751896840636619E-2</v>
      </c>
      <c r="AZ57" s="10">
        <f t="shared" si="25"/>
        <v>6.6219002053283238E-3</v>
      </c>
      <c r="BA57" s="8">
        <v>33621625</v>
      </c>
      <c r="BB57" s="2">
        <v>31815550</v>
      </c>
      <c r="BC57" s="10">
        <f t="shared" si="26"/>
        <v>-3.2798262458017792E-2</v>
      </c>
      <c r="BD57" s="10">
        <f t="shared" si="27"/>
        <v>4.8156204366336039E-2</v>
      </c>
    </row>
    <row r="58" spans="2:56">
      <c r="B58" s="2" t="s">
        <v>106</v>
      </c>
      <c r="C58" s="2" t="s">
        <v>69</v>
      </c>
      <c r="D58" s="9">
        <v>1719848.319743</v>
      </c>
      <c r="E58" s="9">
        <v>1720523.681325</v>
      </c>
      <c r="F58" s="9">
        <v>1729023.6233300001</v>
      </c>
      <c r="G58" s="9">
        <v>1722033.3857420001</v>
      </c>
      <c r="H58" s="8">
        <v>1728695.047423</v>
      </c>
      <c r="I58" s="10">
        <f t="shared" si="16"/>
        <v>8.7746796710023425E-4</v>
      </c>
      <c r="J58" s="10">
        <f t="shared" si="17"/>
        <v>-1.9003552211003884E-4</v>
      </c>
      <c r="K58" s="9">
        <v>1722033.3857420001</v>
      </c>
      <c r="L58" s="9">
        <v>1725627.0356389999</v>
      </c>
      <c r="M58" s="10">
        <f t="shared" si="18"/>
        <v>8.7746796710023425E-4</v>
      </c>
      <c r="N58" s="10">
        <f t="shared" si="19"/>
        <v>-1.964454183950688E-3</v>
      </c>
      <c r="O58" s="8"/>
      <c r="P58" s="2" t="s">
        <v>106</v>
      </c>
      <c r="Q58" s="8" t="s">
        <v>69</v>
      </c>
      <c r="R58" s="9">
        <v>877151.49041600002</v>
      </c>
      <c r="S58" s="9">
        <v>877151.49041600002</v>
      </c>
      <c r="T58" s="8">
        <v>881756.908085</v>
      </c>
      <c r="U58" s="8">
        <v>878073.888561</v>
      </c>
      <c r="V58" s="9">
        <v>881656.98409299995</v>
      </c>
      <c r="W58" s="10">
        <f t="shared" si="12"/>
        <v>1.0515836261790147E-3</v>
      </c>
      <c r="X58" s="10">
        <f t="shared" si="13"/>
        <v>-1.1332374159343933E-4</v>
      </c>
      <c r="Y58" s="9">
        <v>878073.888561</v>
      </c>
      <c r="Z58" s="9">
        <v>880186.50910200004</v>
      </c>
      <c r="AA58" s="10">
        <f t="shared" si="14"/>
        <v>1.0515836261790147E-3</v>
      </c>
      <c r="AB58" s="10">
        <f t="shared" si="15"/>
        <v>-1.7809885792792436E-3</v>
      </c>
      <c r="AC58" s="8"/>
      <c r="AD58" s="2" t="s">
        <v>106</v>
      </c>
      <c r="AE58" s="8" t="s">
        <v>69</v>
      </c>
      <c r="AF58" s="9">
        <v>556753.51925799996</v>
      </c>
      <c r="AG58" s="8">
        <v>557004.05928199994</v>
      </c>
      <c r="AH58" s="9">
        <v>564640.537457</v>
      </c>
      <c r="AI58" s="8">
        <v>557852.42853100004</v>
      </c>
      <c r="AJ58" s="9">
        <v>564623.15389800002</v>
      </c>
      <c r="AK58" s="10">
        <f t="shared" si="20"/>
        <v>1.5230934763629529E-3</v>
      </c>
      <c r="AL58" s="10">
        <f t="shared" si="21"/>
        <v>-3.0786948238380258E-5</v>
      </c>
      <c r="AM58" s="8">
        <v>557852.42853100004</v>
      </c>
      <c r="AN58" s="2">
        <v>561588.296294</v>
      </c>
      <c r="AO58" s="10">
        <f t="shared" si="22"/>
        <v>1.5230934763629529E-3</v>
      </c>
      <c r="AP58" s="10">
        <f t="shared" si="23"/>
        <v>-5.4056359055382934E-3</v>
      </c>
      <c r="AQ58" s="8"/>
      <c r="AR58" s="2" t="s">
        <v>106</v>
      </c>
      <c r="AS58" s="8" t="s">
        <v>69</v>
      </c>
      <c r="AT58" s="8">
        <v>26917775</v>
      </c>
      <c r="AU58" s="8">
        <v>26903100</v>
      </c>
      <c r="AV58" s="8">
        <v>26773875</v>
      </c>
      <c r="AW58" s="8">
        <v>26877250</v>
      </c>
      <c r="AX58" s="8">
        <v>26781300</v>
      </c>
      <c r="AY58" s="10">
        <f t="shared" si="24"/>
        <v>-9.6085581215547649E-4</v>
      </c>
      <c r="AZ58" s="10">
        <f t="shared" si="25"/>
        <v>2.7732257657884786E-4</v>
      </c>
      <c r="BA58" s="8">
        <v>26877250</v>
      </c>
      <c r="BB58" s="2">
        <v>26821900</v>
      </c>
      <c r="BC58" s="10">
        <f t="shared" si="26"/>
        <v>-9.6085581215547649E-4</v>
      </c>
      <c r="BD58" s="10">
        <f t="shared" si="27"/>
        <v>1.7937261602961841E-3</v>
      </c>
    </row>
    <row r="59" spans="2:56">
      <c r="B59" s="2" t="s">
        <v>107</v>
      </c>
      <c r="C59" s="2" t="s">
        <v>70</v>
      </c>
      <c r="D59" s="9">
        <v>6101307.1634430001</v>
      </c>
      <c r="E59" s="9">
        <v>6141865.0772449998</v>
      </c>
      <c r="F59" s="9">
        <v>7851776.312984</v>
      </c>
      <c r="G59" s="9">
        <v>6482647.3274170002</v>
      </c>
      <c r="H59" s="8">
        <v>7822603.5123180002</v>
      </c>
      <c r="I59" s="10">
        <f t="shared" si="16"/>
        <v>5.5485141058302434E-2</v>
      </c>
      <c r="J59" s="10">
        <f t="shared" si="17"/>
        <v>-3.7154396028524776E-3</v>
      </c>
      <c r="K59" s="9">
        <v>6475547.8530879999</v>
      </c>
      <c r="L59" s="9">
        <v>7217820.3459010003</v>
      </c>
      <c r="M59" s="10">
        <f t="shared" si="18"/>
        <v>5.432922599997541E-2</v>
      </c>
      <c r="N59" s="10">
        <f t="shared" si="19"/>
        <v>-8.0740451817847336E-2</v>
      </c>
      <c r="O59" s="8"/>
      <c r="P59" s="2" t="s">
        <v>107</v>
      </c>
      <c r="Q59" s="8" t="s">
        <v>70</v>
      </c>
      <c r="R59" s="9">
        <v>2385169.6325869998</v>
      </c>
      <c r="S59" s="9">
        <v>2385169.6325869998</v>
      </c>
      <c r="T59" s="8">
        <v>2820369.5544619998</v>
      </c>
      <c r="U59" s="8">
        <v>2478617.135212</v>
      </c>
      <c r="V59" s="9">
        <v>2811009.806843</v>
      </c>
      <c r="W59" s="10">
        <f t="shared" si="12"/>
        <v>3.9178556253730804E-2</v>
      </c>
      <c r="X59" s="10">
        <f t="shared" si="13"/>
        <v>-3.3186245413095229E-3</v>
      </c>
      <c r="Y59" s="9">
        <v>2474747.1399750002</v>
      </c>
      <c r="Z59" s="9">
        <v>2663793.274315</v>
      </c>
      <c r="AA59" s="10">
        <f t="shared" si="14"/>
        <v>3.7556032143023277E-2</v>
      </c>
      <c r="AB59" s="10">
        <f t="shared" si="15"/>
        <v>-5.5516228325215876E-2</v>
      </c>
      <c r="AC59" s="8"/>
      <c r="AD59" s="2" t="s">
        <v>107</v>
      </c>
      <c r="AE59" s="8" t="s">
        <v>70</v>
      </c>
      <c r="AF59" s="9">
        <v>795300.04874500004</v>
      </c>
      <c r="AG59" s="8">
        <v>803746.40128300001</v>
      </c>
      <c r="AH59" s="9">
        <v>1167495.635975</v>
      </c>
      <c r="AI59" s="8">
        <v>866679.85466499999</v>
      </c>
      <c r="AJ59" s="9">
        <v>1163215.0982890001</v>
      </c>
      <c r="AK59" s="10">
        <f t="shared" si="20"/>
        <v>7.8300137060073799E-2</v>
      </c>
      <c r="AL59" s="10">
        <f t="shared" si="21"/>
        <v>-3.6664271403679493E-3</v>
      </c>
      <c r="AM59" s="8">
        <v>864953.88173100003</v>
      </c>
      <c r="AN59" s="2">
        <v>1027739.295895</v>
      </c>
      <c r="AO59" s="10">
        <f t="shared" si="22"/>
        <v>7.615272721631608E-2</v>
      </c>
      <c r="AP59" s="10">
        <f t="shared" si="23"/>
        <v>-0.11970609206028128</v>
      </c>
      <c r="AQ59" s="8"/>
      <c r="AR59" s="2" t="s">
        <v>107</v>
      </c>
      <c r="AS59" s="8" t="s">
        <v>70</v>
      </c>
      <c r="AT59" s="8">
        <v>119723050</v>
      </c>
      <c r="AU59" s="8">
        <v>119198150.000001</v>
      </c>
      <c r="AV59" s="8">
        <v>108572125</v>
      </c>
      <c r="AW59" s="8">
        <v>116992875</v>
      </c>
      <c r="AX59" s="8">
        <v>108875800</v>
      </c>
      <c r="AY59" s="10">
        <f t="shared" si="24"/>
        <v>-1.8500916331343899E-2</v>
      </c>
      <c r="AZ59" s="10">
        <f t="shared" si="25"/>
        <v>2.7969886377373567E-3</v>
      </c>
      <c r="BA59" s="8">
        <v>117088900</v>
      </c>
      <c r="BB59" s="2">
        <v>112486375</v>
      </c>
      <c r="BC59" s="10">
        <f t="shared" si="26"/>
        <v>-1.7695324969397432E-2</v>
      </c>
      <c r="BD59" s="10">
        <f t="shared" si="27"/>
        <v>3.6052071376515844E-2</v>
      </c>
    </row>
    <row r="60" spans="2:56">
      <c r="B60" s="11" t="s">
        <v>108</v>
      </c>
      <c r="C60" s="11" t="s">
        <v>71</v>
      </c>
      <c r="D60" s="13">
        <v>1733341.0964180001</v>
      </c>
      <c r="E60" s="13">
        <v>1738955.9829589999</v>
      </c>
      <c r="F60" s="13">
        <v>1806314.4905079999</v>
      </c>
      <c r="G60" s="13">
        <v>1746546.6918619999</v>
      </c>
      <c r="H60" s="12">
        <v>1798915.8457279999</v>
      </c>
      <c r="I60" s="14">
        <f t="shared" si="16"/>
        <v>4.3650954810734626E-3</v>
      </c>
      <c r="J60" s="14">
        <f t="shared" si="17"/>
        <v>-4.0959892747797263E-3</v>
      </c>
      <c r="K60" s="13">
        <v>1745579.725991</v>
      </c>
      <c r="L60" s="13">
        <v>1769969.5052410001</v>
      </c>
      <c r="M60" s="14">
        <f t="shared" si="18"/>
        <v>3.809034326866109E-3</v>
      </c>
      <c r="N60" s="14">
        <f t="shared" si="19"/>
        <v>-2.0121072746738751E-2</v>
      </c>
      <c r="O60" s="12"/>
      <c r="P60" s="11" t="s">
        <v>108</v>
      </c>
      <c r="Q60" s="12" t="s">
        <v>71</v>
      </c>
      <c r="R60" s="13">
        <v>1555118.009842</v>
      </c>
      <c r="S60" s="13">
        <v>1555118.009842</v>
      </c>
      <c r="T60" s="12">
        <v>1598014.8987120001</v>
      </c>
      <c r="U60" s="12">
        <v>1562064.2792509999</v>
      </c>
      <c r="V60" s="13">
        <v>1591858.165058</v>
      </c>
      <c r="W60" s="14">
        <f t="shared" si="12"/>
        <v>4.4667153007286456E-3</v>
      </c>
      <c r="X60" s="14">
        <f t="shared" si="13"/>
        <v>-3.8527385814502886E-3</v>
      </c>
      <c r="Y60" s="13">
        <v>1561577.2026180001</v>
      </c>
      <c r="Z60" s="13">
        <v>1576310.608311</v>
      </c>
      <c r="AA60" s="14">
        <f t="shared" si="14"/>
        <v>4.1535065089088521E-3</v>
      </c>
      <c r="AB60" s="14">
        <f t="shared" si="15"/>
        <v>-1.3582032569592261E-2</v>
      </c>
      <c r="AC60" s="8"/>
      <c r="AD60" s="11" t="s">
        <v>108</v>
      </c>
      <c r="AE60" s="12" t="s">
        <v>71</v>
      </c>
      <c r="AF60" s="13">
        <v>543793.750398</v>
      </c>
      <c r="AG60" s="12">
        <v>546662.58886799996</v>
      </c>
      <c r="AH60" s="13">
        <v>572022.24916999997</v>
      </c>
      <c r="AI60" s="12">
        <v>551631.86846300005</v>
      </c>
      <c r="AJ60" s="13">
        <v>570331.099606</v>
      </c>
      <c r="AK60" s="14">
        <f t="shared" si="20"/>
        <v>9.0902134080369564E-3</v>
      </c>
      <c r="AL60" s="14">
        <f t="shared" si="21"/>
        <v>-2.9564401847197524E-3</v>
      </c>
      <c r="AM60" s="12">
        <v>551436.14387999999</v>
      </c>
      <c r="AN60" s="11">
        <v>559746.37520899996</v>
      </c>
      <c r="AO60" s="14">
        <f t="shared" si="22"/>
        <v>8.7321779635311288E-3</v>
      </c>
      <c r="AP60" s="14">
        <f t="shared" si="23"/>
        <v>-2.1460483361988466E-2</v>
      </c>
      <c r="AQ60" s="8"/>
      <c r="AR60" s="11" t="s">
        <v>108</v>
      </c>
      <c r="AS60" s="12" t="s">
        <v>71</v>
      </c>
      <c r="AT60" s="12">
        <v>56072850</v>
      </c>
      <c r="AU60" s="12">
        <v>55950750</v>
      </c>
      <c r="AV60" s="12">
        <v>54959150</v>
      </c>
      <c r="AW60" s="12">
        <v>55787950</v>
      </c>
      <c r="AX60" s="12">
        <v>55099750</v>
      </c>
      <c r="AY60" s="14">
        <f t="shared" si="24"/>
        <v>-2.9097018359896874E-3</v>
      </c>
      <c r="AZ60" s="14">
        <f t="shared" si="25"/>
        <v>2.5582637286057008E-3</v>
      </c>
      <c r="BA60" s="12">
        <v>55799050</v>
      </c>
      <c r="BB60" s="11">
        <v>55458650</v>
      </c>
      <c r="BC60" s="14">
        <f t="shared" si="26"/>
        <v>-2.7113130744449358E-3</v>
      </c>
      <c r="BD60" s="14">
        <f t="shared" si="27"/>
        <v>9.0885685095202524E-3</v>
      </c>
    </row>
    <row r="61" spans="2:56"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9"/>
      <c r="S61" s="9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</row>
    <row r="62" spans="2:56"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</row>
    <row r="64" spans="2:56">
      <c r="AB64" s="46"/>
    </row>
    <row r="68" spans="8:10">
      <c r="J68" s="50"/>
    </row>
    <row r="69" spans="8:10">
      <c r="J69" s="50"/>
    </row>
    <row r="70" spans="8:10">
      <c r="J70" s="50"/>
    </row>
    <row r="71" spans="8:10">
      <c r="H71" s="46"/>
      <c r="J71" s="50"/>
    </row>
    <row r="72" spans="8:10">
      <c r="J72" s="50"/>
    </row>
    <row r="73" spans="8:10">
      <c r="J73" s="50"/>
    </row>
    <row r="74" spans="8:10">
      <c r="J74" s="50"/>
    </row>
    <row r="75" spans="8:10">
      <c r="J75" s="50"/>
    </row>
    <row r="76" spans="8:10">
      <c r="J76" s="50"/>
    </row>
    <row r="77" spans="8:10">
      <c r="J77" s="50"/>
    </row>
    <row r="78" spans="8:10">
      <c r="J78" s="50"/>
    </row>
    <row r="79" spans="8:10">
      <c r="J79" s="50"/>
    </row>
    <row r="80" spans="8:10">
      <c r="J80" s="50"/>
    </row>
    <row r="81" spans="10:10">
      <c r="J81" s="50"/>
    </row>
    <row r="82" spans="10:10">
      <c r="J82" s="50"/>
    </row>
    <row r="83" spans="10:10">
      <c r="J83" s="50"/>
    </row>
    <row r="84" spans="10:10">
      <c r="J84" s="50"/>
    </row>
    <row r="85" spans="10:10">
      <c r="J85" s="50"/>
    </row>
    <row r="86" spans="10:10">
      <c r="J86" s="5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58FD2-103C-4BA3-B377-53907BF97815}">
  <sheetPr>
    <tabColor rgb="FF00B050"/>
  </sheetPr>
  <dimension ref="A2:BD83"/>
  <sheetViews>
    <sheetView tabSelected="1" workbookViewId="0">
      <selection activeCell="B25" sqref="B25"/>
    </sheetView>
  </sheetViews>
  <sheetFormatPr defaultColWidth="8.7109375" defaultRowHeight="12.45"/>
  <cols>
    <col min="1" max="1" width="23.5" style="15" customWidth="1"/>
    <col min="2" max="2" width="13.640625" style="15" bestFit="1" customWidth="1"/>
    <col min="3" max="3" width="16.5" style="15" bestFit="1" customWidth="1"/>
    <col min="4" max="25" width="13.7109375" style="15" bestFit="1" customWidth="1"/>
    <col min="26" max="32" width="13.78515625" style="15" bestFit="1" customWidth="1"/>
    <col min="33" max="52" width="12.42578125" style="15" bestFit="1" customWidth="1"/>
    <col min="53" max="16384" width="8.7109375" style="15"/>
  </cols>
  <sheetData>
    <row r="2" spans="1:56">
      <c r="A2" s="15" t="s">
        <v>72</v>
      </c>
    </row>
    <row r="3" spans="1:56" s="17" customFormat="1">
      <c r="A3" s="15" t="s">
        <v>73</v>
      </c>
      <c r="B3" s="16">
        <v>2000</v>
      </c>
      <c r="C3" s="16">
        <v>2001</v>
      </c>
      <c r="D3" s="16">
        <v>2002</v>
      </c>
      <c r="E3" s="16">
        <v>2003</v>
      </c>
      <c r="F3" s="16">
        <v>2004</v>
      </c>
      <c r="G3" s="16">
        <v>2005</v>
      </c>
      <c r="H3" s="16">
        <v>2006</v>
      </c>
      <c r="I3" s="16">
        <v>2007</v>
      </c>
      <c r="J3" s="16">
        <v>2008</v>
      </c>
      <c r="K3" s="16">
        <v>2009</v>
      </c>
      <c r="L3" s="16">
        <v>2010</v>
      </c>
      <c r="M3" s="16">
        <v>2011</v>
      </c>
      <c r="N3" s="16">
        <v>2012</v>
      </c>
      <c r="O3" s="16">
        <v>2013</v>
      </c>
      <c r="P3" s="16">
        <v>2014</v>
      </c>
      <c r="Q3" s="16">
        <v>2015</v>
      </c>
      <c r="R3" s="16">
        <v>2016</v>
      </c>
      <c r="S3" s="16">
        <v>2017</v>
      </c>
      <c r="T3" s="16">
        <v>2018</v>
      </c>
      <c r="U3" s="16">
        <v>2019</v>
      </c>
      <c r="V3" s="16">
        <v>2020</v>
      </c>
      <c r="W3" s="16">
        <v>2021</v>
      </c>
      <c r="X3" s="16">
        <v>2022</v>
      </c>
      <c r="Y3" s="16">
        <v>2023</v>
      </c>
      <c r="Z3" s="16">
        <v>2024</v>
      </c>
      <c r="AA3" s="16">
        <v>2025</v>
      </c>
      <c r="AB3" s="16">
        <v>2026</v>
      </c>
      <c r="AC3" s="16">
        <v>2027</v>
      </c>
      <c r="AD3" s="16">
        <v>2028</v>
      </c>
      <c r="AE3" s="16">
        <v>2029</v>
      </c>
      <c r="AF3" s="16">
        <v>2030</v>
      </c>
      <c r="AG3" s="16">
        <v>2031</v>
      </c>
      <c r="AH3" s="16">
        <v>2032</v>
      </c>
      <c r="AI3" s="16">
        <v>2033</v>
      </c>
      <c r="AJ3" s="16">
        <v>2034</v>
      </c>
      <c r="AK3" s="16">
        <v>2035</v>
      </c>
      <c r="AL3" s="16">
        <v>2036</v>
      </c>
      <c r="AM3" s="16">
        <v>2037</v>
      </c>
      <c r="AN3" s="16">
        <v>2038</v>
      </c>
      <c r="AO3" s="16">
        <v>2039</v>
      </c>
      <c r="AP3" s="16">
        <v>2040</v>
      </c>
      <c r="AQ3" s="16">
        <v>2041</v>
      </c>
      <c r="AR3" s="16">
        <v>2042</v>
      </c>
      <c r="AS3" s="16">
        <v>2043</v>
      </c>
      <c r="AT3" s="16">
        <v>2044</v>
      </c>
      <c r="AU3" s="16">
        <v>2045</v>
      </c>
      <c r="AV3" s="16">
        <v>2046</v>
      </c>
      <c r="AW3" s="16">
        <v>2047</v>
      </c>
      <c r="AX3" s="16">
        <v>2048</v>
      </c>
      <c r="AY3" s="16">
        <v>2049</v>
      </c>
      <c r="AZ3" s="16">
        <v>2050</v>
      </c>
      <c r="BA3" s="16">
        <v>2051</v>
      </c>
      <c r="BB3" s="16">
        <v>2052</v>
      </c>
    </row>
    <row r="4" spans="1:56">
      <c r="A4" s="15" t="s">
        <v>74</v>
      </c>
      <c r="B4" s="18">
        <v>24050819</v>
      </c>
      <c r="C4" s="19">
        <f>B4-C5</f>
        <v>24020695</v>
      </c>
      <c r="D4" s="19">
        <f t="shared" ref="D4:Y4" si="0">C4-D5</f>
        <v>23974455</v>
      </c>
      <c r="E4" s="19">
        <f t="shared" si="0"/>
        <v>23932500</v>
      </c>
      <c r="F4" s="19">
        <f t="shared" si="0"/>
        <v>23904012</v>
      </c>
      <c r="G4" s="19">
        <f t="shared" si="0"/>
        <v>23846494</v>
      </c>
      <c r="H4" s="19">
        <f t="shared" si="0"/>
        <v>23805993</v>
      </c>
      <c r="I4" s="19">
        <f t="shared" si="0"/>
        <v>23752339</v>
      </c>
      <c r="J4" s="19">
        <f t="shared" si="0"/>
        <v>23686159</v>
      </c>
      <c r="K4" s="19">
        <f t="shared" si="0"/>
        <v>23568332</v>
      </c>
      <c r="L4" s="19">
        <f t="shared" si="0"/>
        <v>23394348</v>
      </c>
      <c r="M4" s="19">
        <f t="shared" si="0"/>
        <v>23334272</v>
      </c>
      <c r="N4" s="19">
        <f t="shared" si="0"/>
        <v>23204753</v>
      </c>
      <c r="O4" s="19">
        <f t="shared" si="0"/>
        <v>23119921</v>
      </c>
      <c r="P4" s="19">
        <f t="shared" si="0"/>
        <v>23004700</v>
      </c>
      <c r="Q4" s="19">
        <f t="shared" si="0"/>
        <v>22917109</v>
      </c>
      <c r="R4" s="19">
        <f t="shared" si="0"/>
        <v>22775472</v>
      </c>
      <c r="S4" s="19">
        <f t="shared" si="0"/>
        <v>22612791</v>
      </c>
      <c r="T4" s="19">
        <f t="shared" si="0"/>
        <v>22468847</v>
      </c>
      <c r="U4" s="19">
        <f t="shared" si="0"/>
        <v>22344206</v>
      </c>
      <c r="V4" s="19">
        <f t="shared" si="0"/>
        <v>22181178</v>
      </c>
      <c r="W4" s="19">
        <f t="shared" si="0"/>
        <v>21979721</v>
      </c>
      <c r="X4" s="19">
        <f t="shared" si="0"/>
        <v>21800623</v>
      </c>
      <c r="Y4" s="19">
        <f t="shared" si="0"/>
        <v>21610206</v>
      </c>
      <c r="Z4" s="19">
        <f>Y4+Y4*$C$8</f>
        <v>21464793.937439613</v>
      </c>
      <c r="AA4" s="19">
        <f t="shared" ref="AA4:AZ4" si="1">Z4+Z4*$C$8</f>
        <v>21320360.332370009</v>
      </c>
      <c r="AB4" s="19">
        <f t="shared" si="1"/>
        <v>21176898.600887183</v>
      </c>
      <c r="AC4" s="19">
        <f t="shared" si="1"/>
        <v>21034402.203389298</v>
      </c>
      <c r="AD4" s="19">
        <f t="shared" si="1"/>
        <v>20892864.64427859</v>
      </c>
      <c r="AE4" s="19">
        <f t="shared" si="1"/>
        <v>20752279.471665263</v>
      </c>
      <c r="AF4" s="19">
        <f t="shared" si="1"/>
        <v>20612640.277073391</v>
      </c>
      <c r="AG4" s="19">
        <f t="shared" si="1"/>
        <v>20473940.695148788</v>
      </c>
      <c r="AH4" s="19">
        <f t="shared" si="1"/>
        <v>20336174.403368849</v>
      </c>
      <c r="AI4" s="19">
        <f t="shared" si="1"/>
        <v>20199335.121754337</v>
      </c>
      <c r="AJ4" s="19">
        <f t="shared" si="1"/>
        <v>20063416.612583127</v>
      </c>
      <c r="AK4" s="19">
        <f t="shared" si="1"/>
        <v>19928412.68010585</v>
      </c>
      <c r="AL4" s="19">
        <f t="shared" si="1"/>
        <v>19794317.170263473</v>
      </c>
      <c r="AM4" s="19">
        <f t="shared" si="1"/>
        <v>19661123.970406771</v>
      </c>
      <c r="AN4" s="19">
        <f t="shared" si="1"/>
        <v>19528827.00901768</v>
      </c>
      <c r="AO4" s="19">
        <f t="shared" si="1"/>
        <v>19397420.255432535</v>
      </c>
      <c r="AP4" s="19">
        <f t="shared" si="1"/>
        <v>19266897.719567165</v>
      </c>
      <c r="AQ4" s="19">
        <f t="shared" si="1"/>
        <v>19137253.451643839</v>
      </c>
      <c r="AR4" s="19">
        <f t="shared" si="1"/>
        <v>19008481.541920055</v>
      </c>
      <c r="AS4" s="19">
        <f t="shared" si="1"/>
        <v>18880576.120419137</v>
      </c>
      <c r="AT4" s="19">
        <f t="shared" si="1"/>
        <v>18753531.356662672</v>
      </c>
      <c r="AU4" s="19">
        <f t="shared" si="1"/>
        <v>18627341.459404718</v>
      </c>
      <c r="AV4" s="19">
        <f t="shared" si="1"/>
        <v>18502000.676367823</v>
      </c>
      <c r="AW4" s="19">
        <f t="shared" si="1"/>
        <v>18377503.2939808</v>
      </c>
      <c r="AX4" s="19">
        <f t="shared" si="1"/>
        <v>18253843.637118295</v>
      </c>
      <c r="AY4" s="19">
        <f t="shared" si="1"/>
        <v>18131016.068842076</v>
      </c>
      <c r="AZ4" s="19">
        <f t="shared" si="1"/>
        <v>18009014.990144081</v>
      </c>
    </row>
    <row r="5" spans="1:56">
      <c r="A5" s="15" t="s">
        <v>75</v>
      </c>
      <c r="C5" s="18">
        <v>30124</v>
      </c>
      <c r="D5" s="18">
        <v>46240</v>
      </c>
      <c r="E5" s="18">
        <v>41955</v>
      </c>
      <c r="F5" s="18">
        <v>28488</v>
      </c>
      <c r="G5" s="18">
        <v>57518</v>
      </c>
      <c r="H5" s="18">
        <v>40501</v>
      </c>
      <c r="I5" s="18">
        <v>53654</v>
      </c>
      <c r="J5" s="18">
        <v>66180</v>
      </c>
      <c r="K5" s="18">
        <v>117827</v>
      </c>
      <c r="L5" s="18">
        <v>173984</v>
      </c>
      <c r="M5" s="18">
        <v>60076</v>
      </c>
      <c r="N5" s="18">
        <v>129519</v>
      </c>
      <c r="O5" s="18">
        <v>84832</v>
      </c>
      <c r="P5" s="18">
        <v>115221</v>
      </c>
      <c r="Q5" s="18">
        <v>87591</v>
      </c>
      <c r="R5" s="18">
        <v>141637</v>
      </c>
      <c r="S5" s="18">
        <v>162681</v>
      </c>
      <c r="T5" s="18">
        <v>143944</v>
      </c>
      <c r="U5" s="18">
        <v>124641</v>
      </c>
      <c r="V5" s="18">
        <v>163028</v>
      </c>
      <c r="W5" s="18">
        <v>201457</v>
      </c>
      <c r="X5" s="18">
        <v>179098</v>
      </c>
      <c r="Y5" s="18">
        <v>190417</v>
      </c>
      <c r="Z5" s="19">
        <f>Y4-Z4</f>
        <v>145412.06256038696</v>
      </c>
      <c r="AA5" s="19">
        <f t="shared" ref="AA5:AZ5" si="2">Z4-AA4</f>
        <v>144433.60506960377</v>
      </c>
      <c r="AB5" s="19">
        <f t="shared" si="2"/>
        <v>143461.73148282617</v>
      </c>
      <c r="AC5" s="19">
        <f t="shared" si="2"/>
        <v>142496.39749788493</v>
      </c>
      <c r="AD5" s="19">
        <f t="shared" si="2"/>
        <v>141537.55911070853</v>
      </c>
      <c r="AE5" s="19">
        <f t="shared" si="2"/>
        <v>140585.17261332646</v>
      </c>
      <c r="AF5" s="19">
        <f t="shared" si="2"/>
        <v>139639.19459187239</v>
      </c>
      <c r="AG5" s="19">
        <f t="shared" si="2"/>
        <v>138699.58192460239</v>
      </c>
      <c r="AH5" s="19">
        <f t="shared" si="2"/>
        <v>137766.29177993909</v>
      </c>
      <c r="AI5" s="19">
        <f t="shared" si="2"/>
        <v>136839.28161451221</v>
      </c>
      <c r="AJ5" s="19">
        <f t="shared" si="2"/>
        <v>135918.50917121023</v>
      </c>
      <c r="AK5" s="19">
        <f t="shared" si="2"/>
        <v>135003.93247727677</v>
      </c>
      <c r="AL5" s="19">
        <f t="shared" si="2"/>
        <v>134095.50984237716</v>
      </c>
      <c r="AM5" s="19">
        <f t="shared" si="2"/>
        <v>133193.19985670224</v>
      </c>
      <c r="AN5" s="19">
        <f t="shared" si="2"/>
        <v>132296.96138909087</v>
      </c>
      <c r="AO5" s="19">
        <f t="shared" si="2"/>
        <v>131406.75358514488</v>
      </c>
      <c r="AP5" s="19">
        <f t="shared" si="2"/>
        <v>130522.53586537018</v>
      </c>
      <c r="AQ5" s="19">
        <f t="shared" si="2"/>
        <v>129644.2679233253</v>
      </c>
      <c r="AR5" s="19">
        <f t="shared" si="2"/>
        <v>128771.90972378477</v>
      </c>
      <c r="AS5" s="19">
        <f t="shared" si="2"/>
        <v>127905.42150091752</v>
      </c>
      <c r="AT5" s="19">
        <f t="shared" si="2"/>
        <v>127044.76375646517</v>
      </c>
      <c r="AU5" s="19">
        <f t="shared" si="2"/>
        <v>126189.89725795388</v>
      </c>
      <c r="AV5" s="19">
        <f t="shared" si="2"/>
        <v>125340.7830368951</v>
      </c>
      <c r="AW5" s="19">
        <f t="shared" si="2"/>
        <v>124497.38238702342</v>
      </c>
      <c r="AX5" s="19">
        <f t="shared" si="2"/>
        <v>123659.65686250478</v>
      </c>
      <c r="AY5" s="19">
        <f t="shared" si="2"/>
        <v>122827.56827621907</v>
      </c>
      <c r="AZ5" s="19">
        <f t="shared" si="2"/>
        <v>122001.07869799435</v>
      </c>
    </row>
    <row r="6" spans="1:56" s="22" customFormat="1">
      <c r="A6" s="20"/>
      <c r="B6" s="20"/>
      <c r="C6" s="21">
        <f>(C4-B4)/B4</f>
        <v>-1.2525145193600267E-3</v>
      </c>
      <c r="D6" s="21">
        <f t="shared" ref="D6:Y6" si="3">(D4-C4)/C4</f>
        <v>-1.925006749388392E-3</v>
      </c>
      <c r="E6" s="21">
        <f t="shared" si="3"/>
        <v>-1.749987643097622E-3</v>
      </c>
      <c r="F6" s="21">
        <f>(F4-E4)/E4</f>
        <v>-1.1903478533375118E-3</v>
      </c>
      <c r="G6" s="21">
        <f t="shared" si="3"/>
        <v>-2.4062069580621029E-3</v>
      </c>
      <c r="H6" s="21">
        <f t="shared" si="3"/>
        <v>-1.6984048053353253E-3</v>
      </c>
      <c r="I6" s="21">
        <f t="shared" si="3"/>
        <v>-2.2538022253472058E-3</v>
      </c>
      <c r="J6" s="21">
        <f t="shared" si="3"/>
        <v>-2.7862519139693989E-3</v>
      </c>
      <c r="K6" s="21">
        <f t="shared" si="3"/>
        <v>-4.9745085304882062E-3</v>
      </c>
      <c r="L6" s="21">
        <f t="shared" si="3"/>
        <v>-7.3821091793852874E-3</v>
      </c>
      <c r="M6" s="21">
        <f t="shared" si="3"/>
        <v>-2.5679706910404173E-3</v>
      </c>
      <c r="N6" s="21">
        <f t="shared" si="3"/>
        <v>-5.5505909933680382E-3</v>
      </c>
      <c r="O6" s="21">
        <f t="shared" si="3"/>
        <v>-3.6558027573057985E-3</v>
      </c>
      <c r="P6" s="21">
        <f t="shared" si="3"/>
        <v>-4.9836242952560261E-3</v>
      </c>
      <c r="Q6" s="21">
        <f t="shared" si="3"/>
        <v>-3.8075262881063433E-3</v>
      </c>
      <c r="R6" s="21">
        <f t="shared" si="3"/>
        <v>-6.1804043433227119E-3</v>
      </c>
      <c r="S6" s="21">
        <f t="shared" si="3"/>
        <v>-7.142815744938239E-3</v>
      </c>
      <c r="T6" s="21">
        <f t="shared" si="3"/>
        <v>-6.3656007787804697E-3</v>
      </c>
      <c r="U6" s="21">
        <f t="shared" si="3"/>
        <v>-5.5472806415033226E-3</v>
      </c>
      <c r="V6" s="21">
        <f t="shared" si="3"/>
        <v>-7.2962091380646956E-3</v>
      </c>
      <c r="W6" s="21">
        <f t="shared" si="3"/>
        <v>-9.0823399911402359E-3</v>
      </c>
      <c r="X6" s="21">
        <f t="shared" si="3"/>
        <v>-8.148329089345584E-3</v>
      </c>
      <c r="Y6" s="21">
        <f t="shared" si="3"/>
        <v>-8.7344751569714309E-3</v>
      </c>
      <c r="Z6" s="20">
        <f>(Z4-Y4)/Y4</f>
        <v>-6.7288605467429119E-3</v>
      </c>
      <c r="AA6" s="20">
        <f t="shared" ref="AA6:AZ6" si="4">(AA4-Z4)/Z4</f>
        <v>-6.7288605467429076E-3</v>
      </c>
      <c r="AB6" s="20">
        <f t="shared" si="4"/>
        <v>-6.728860546742866E-3</v>
      </c>
      <c r="AC6" s="20">
        <f t="shared" si="4"/>
        <v>-6.7288605467429119E-3</v>
      </c>
      <c r="AD6" s="20">
        <f t="shared" si="4"/>
        <v>-6.7288605467429171E-3</v>
      </c>
      <c r="AE6" s="20">
        <f t="shared" si="4"/>
        <v>-6.7288605467429301E-3</v>
      </c>
      <c r="AF6" s="20">
        <f t="shared" si="4"/>
        <v>-6.7288605467429683E-3</v>
      </c>
      <c r="AG6" s="20">
        <f t="shared" si="4"/>
        <v>-6.7288605467428816E-3</v>
      </c>
      <c r="AH6" s="20">
        <f t="shared" si="4"/>
        <v>-6.7288605467428269E-3</v>
      </c>
      <c r="AI6" s="20">
        <f t="shared" si="4"/>
        <v>-6.7288605467429354E-3</v>
      </c>
      <c r="AJ6" s="20">
        <f t="shared" si="4"/>
        <v>-6.7288605467428642E-3</v>
      </c>
      <c r="AK6" s="20">
        <f t="shared" si="4"/>
        <v>-6.7288605467429041E-3</v>
      </c>
      <c r="AL6" s="20">
        <f t="shared" si="4"/>
        <v>-6.7288605467429987E-3</v>
      </c>
      <c r="AM6" s="20">
        <f t="shared" si="4"/>
        <v>-6.7288605467429397E-3</v>
      </c>
      <c r="AN6" s="20">
        <f t="shared" si="4"/>
        <v>-6.7288605467428807E-3</v>
      </c>
      <c r="AO6" s="20">
        <f t="shared" si="4"/>
        <v>-6.7288605467428313E-3</v>
      </c>
      <c r="AP6" s="20">
        <f t="shared" si="4"/>
        <v>-6.7288605467428287E-3</v>
      </c>
      <c r="AQ6" s="20">
        <f t="shared" si="4"/>
        <v>-6.7288605467428512E-3</v>
      </c>
      <c r="AR6" s="20">
        <f t="shared" si="4"/>
        <v>-6.7288605467428564E-3</v>
      </c>
      <c r="AS6" s="20">
        <f t="shared" si="4"/>
        <v>-6.7288605467429536E-3</v>
      </c>
      <c r="AT6" s="20">
        <f t="shared" si="4"/>
        <v>-6.728860546742938E-3</v>
      </c>
      <c r="AU6" s="20">
        <f t="shared" si="4"/>
        <v>-6.728860546742931E-3</v>
      </c>
      <c r="AV6" s="20">
        <f t="shared" si="4"/>
        <v>-6.7288605467428131E-3</v>
      </c>
      <c r="AW6" s="20">
        <f t="shared" si="4"/>
        <v>-6.7288605467429822E-3</v>
      </c>
      <c r="AX6" s="20">
        <f t="shared" si="4"/>
        <v>-6.7288605467428833E-3</v>
      </c>
      <c r="AY6" s="20">
        <f t="shared" si="4"/>
        <v>-6.728860546742892E-3</v>
      </c>
      <c r="AZ6" s="20">
        <f t="shared" si="4"/>
        <v>-6.7288605467429744E-3</v>
      </c>
    </row>
    <row r="7" spans="1:56" ht="12.9" thickBot="1">
      <c r="B7" s="18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1:56">
      <c r="A8" s="23" t="s">
        <v>76</v>
      </c>
      <c r="B8" s="24"/>
      <c r="C8" s="25">
        <f>AVERAGE(P6:Y6)</f>
        <v>-6.7288605467429059E-3</v>
      </c>
      <c r="D8" s="19"/>
      <c r="E8" s="19"/>
      <c r="F8" s="19"/>
      <c r="G8" s="19"/>
      <c r="H8" s="19"/>
      <c r="I8" s="19"/>
      <c r="J8" s="19"/>
      <c r="K8" s="19"/>
      <c r="L8" s="18"/>
      <c r="M8" s="19"/>
      <c r="N8" s="19"/>
      <c r="O8" s="19"/>
      <c r="P8" s="19"/>
      <c r="Q8" s="18"/>
    </row>
    <row r="9" spans="1:56" ht="12.9" thickBot="1">
      <c r="A9" s="26" t="s">
        <v>77</v>
      </c>
      <c r="B9" s="27"/>
      <c r="C9" s="2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</row>
    <row r="10" spans="1:56">
      <c r="B10" s="1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</row>
    <row r="11" spans="1:56">
      <c r="A11" s="15" t="s">
        <v>78</v>
      </c>
      <c r="B11" s="18"/>
      <c r="C11" s="21"/>
      <c r="D11" s="19"/>
      <c r="E11" s="19"/>
      <c r="F11" s="19"/>
      <c r="G11" s="19"/>
      <c r="H11" s="19"/>
      <c r="I11" s="19"/>
      <c r="J11" s="19"/>
      <c r="K11" s="19"/>
      <c r="L11" s="18"/>
      <c r="M11" s="19"/>
      <c r="N11" s="19"/>
      <c r="O11" s="19"/>
      <c r="P11" s="19"/>
      <c r="Q11" s="18"/>
    </row>
    <row r="12" spans="1:56" s="17" customFormat="1">
      <c r="A12" s="16"/>
      <c r="B12" s="17">
        <v>2020</v>
      </c>
      <c r="C12" s="17">
        <v>2021</v>
      </c>
      <c r="D12" s="17">
        <v>2022</v>
      </c>
      <c r="E12" s="17">
        <v>2023</v>
      </c>
      <c r="F12" s="16">
        <v>2024</v>
      </c>
      <c r="G12" s="16">
        <v>2025</v>
      </c>
      <c r="H12" s="16">
        <v>2026</v>
      </c>
      <c r="I12" s="16">
        <v>2027</v>
      </c>
      <c r="J12" s="16">
        <v>2028</v>
      </c>
      <c r="K12" s="16">
        <v>2029</v>
      </c>
      <c r="L12" s="16">
        <v>2030</v>
      </c>
      <c r="M12" s="16">
        <v>2031</v>
      </c>
      <c r="N12" s="16">
        <v>2032</v>
      </c>
      <c r="O12" s="16">
        <v>2033</v>
      </c>
      <c r="P12" s="16">
        <v>2034</v>
      </c>
      <c r="Q12" s="16">
        <v>2035</v>
      </c>
      <c r="R12" s="16">
        <v>2036</v>
      </c>
      <c r="S12" s="16">
        <v>2037</v>
      </c>
      <c r="T12" s="16">
        <v>2038</v>
      </c>
      <c r="U12" s="16">
        <v>2039</v>
      </c>
      <c r="V12" s="16">
        <v>2040</v>
      </c>
      <c r="W12" s="16">
        <v>2041</v>
      </c>
      <c r="X12" s="16">
        <v>2042</v>
      </c>
      <c r="Y12" s="16">
        <v>2043</v>
      </c>
      <c r="Z12" s="16">
        <v>2044</v>
      </c>
      <c r="AA12" s="16">
        <v>2045</v>
      </c>
      <c r="AB12" s="16">
        <v>2046</v>
      </c>
      <c r="AC12" s="16">
        <v>2047</v>
      </c>
      <c r="AD12" s="16">
        <v>2048</v>
      </c>
      <c r="AE12" s="16">
        <v>2049</v>
      </c>
      <c r="AF12" s="16">
        <v>2050</v>
      </c>
      <c r="AG12" s="16">
        <v>2051</v>
      </c>
      <c r="AH12" s="16">
        <v>2052</v>
      </c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</row>
    <row r="13" spans="1:56" s="17" customFormat="1">
      <c r="A13" s="16" t="s">
        <v>79</v>
      </c>
      <c r="B13" s="30">
        <f>'[1]LULC RECLASS'!C29</f>
        <v>44905225</v>
      </c>
      <c r="C13" s="30">
        <f>B13-W5</f>
        <v>44703768</v>
      </c>
      <c r="D13" s="30">
        <f t="shared" ref="D13:AF13" si="5">C13-X5</f>
        <v>44524670</v>
      </c>
      <c r="E13" s="30">
        <f t="shared" si="5"/>
        <v>44334253</v>
      </c>
      <c r="F13" s="30">
        <f t="shared" si="5"/>
        <v>44188840.937439613</v>
      </c>
      <c r="G13" s="30">
        <f t="shared" si="5"/>
        <v>44044407.332370013</v>
      </c>
      <c r="H13" s="30">
        <f t="shared" si="5"/>
        <v>43900945.600887187</v>
      </c>
      <c r="I13" s="30">
        <f t="shared" si="5"/>
        <v>43758449.203389302</v>
      </c>
      <c r="J13" s="30">
        <f t="shared" si="5"/>
        <v>43616911.644278593</v>
      </c>
      <c r="K13" s="30">
        <f t="shared" si="5"/>
        <v>43476326.471665263</v>
      </c>
      <c r="L13" s="30">
        <f t="shared" si="5"/>
        <v>43336687.277073391</v>
      </c>
      <c r="M13" s="30">
        <f t="shared" si="5"/>
        <v>43197987.695148788</v>
      </c>
      <c r="N13" s="30">
        <f t="shared" si="5"/>
        <v>43060221.403368846</v>
      </c>
      <c r="O13" s="30">
        <f t="shared" si="5"/>
        <v>42923382.121754333</v>
      </c>
      <c r="P13" s="30">
        <f t="shared" si="5"/>
        <v>42787463.612583123</v>
      </c>
      <c r="Q13" s="30">
        <f t="shared" si="5"/>
        <v>42652459.68010585</v>
      </c>
      <c r="R13" s="30">
        <f t="shared" si="5"/>
        <v>42518364.170263469</v>
      </c>
      <c r="S13" s="30">
        <f t="shared" si="5"/>
        <v>42385170.970406771</v>
      </c>
      <c r="T13" s="30">
        <f t="shared" si="5"/>
        <v>42252874.009017676</v>
      </c>
      <c r="U13" s="30">
        <f t="shared" si="5"/>
        <v>42121467.255432531</v>
      </c>
      <c r="V13" s="30">
        <f t="shared" si="5"/>
        <v>41990944.719567165</v>
      </c>
      <c r="W13" s="30">
        <f t="shared" si="5"/>
        <v>41861300.451643839</v>
      </c>
      <c r="X13" s="30">
        <f t="shared" si="5"/>
        <v>41732528.541920051</v>
      </c>
      <c r="Y13" s="30">
        <f t="shared" si="5"/>
        <v>41604623.12041913</v>
      </c>
      <c r="Z13" s="30">
        <f t="shared" si="5"/>
        <v>41477578.356662661</v>
      </c>
      <c r="AA13" s="30">
        <f t="shared" si="5"/>
        <v>41351388.459404707</v>
      </c>
      <c r="AB13" s="30">
        <f t="shared" si="5"/>
        <v>41226047.676367812</v>
      </c>
      <c r="AC13" s="30">
        <f t="shared" si="5"/>
        <v>41101550.293980792</v>
      </c>
      <c r="AD13" s="30">
        <f t="shared" si="5"/>
        <v>40977890.637118287</v>
      </c>
      <c r="AE13" s="30">
        <f t="shared" si="5"/>
        <v>40855063.068842068</v>
      </c>
      <c r="AF13" s="30">
        <f t="shared" si="5"/>
        <v>40733061.990144074</v>
      </c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</row>
    <row r="14" spans="1:56">
      <c r="A14" s="31" t="s">
        <v>80</v>
      </c>
      <c r="B14" s="32">
        <f>'[1]LULC RECLASS'!C29</f>
        <v>44905225</v>
      </c>
      <c r="C14" s="30">
        <f>B14-W5</f>
        <v>44703768</v>
      </c>
      <c r="D14" s="30">
        <f>C14-X5</f>
        <v>44524670</v>
      </c>
      <c r="E14" s="30">
        <f>D14-Y5</f>
        <v>44334253</v>
      </c>
      <c r="F14" s="30">
        <f>E14-F16</f>
        <v>44188840.937439613</v>
      </c>
      <c r="G14" s="30">
        <f>F14-G16</f>
        <v>44047098.569593087</v>
      </c>
      <c r="H14" s="30">
        <f t="shared" ref="H14:AF14" si="6">G14-H16</f>
        <v>43909025.896460421</v>
      </c>
      <c r="I14" s="30">
        <f t="shared" si="6"/>
        <v>43774622.918041617</v>
      </c>
      <c r="J14" s="30">
        <f t="shared" si="6"/>
        <v>43643889.634336673</v>
      </c>
      <c r="K14" s="30">
        <f t="shared" si="6"/>
        <v>43516826.04534559</v>
      </c>
      <c r="L14" s="30">
        <f t="shared" si="6"/>
        <v>43393432.151068367</v>
      </c>
      <c r="M14" s="30">
        <f t="shared" si="6"/>
        <v>43273707.951505005</v>
      </c>
      <c r="N14" s="30">
        <f t="shared" si="6"/>
        <v>43157653.446655504</v>
      </c>
      <c r="O14" s="30">
        <f t="shared" si="6"/>
        <v>43045268.636519864</v>
      </c>
      <c r="P14" s="30">
        <f t="shared" si="6"/>
        <v>42936553.521098085</v>
      </c>
      <c r="Q14" s="30">
        <f t="shared" si="6"/>
        <v>42831508.100390166</v>
      </c>
      <c r="R14" s="30">
        <f t="shared" si="6"/>
        <v>42730132.374396108</v>
      </c>
      <c r="S14" s="30">
        <f t="shared" si="6"/>
        <v>42632426.343115918</v>
      </c>
      <c r="T14" s="30">
        <f t="shared" si="6"/>
        <v>42538390.006549589</v>
      </c>
      <c r="U14" s="30">
        <f t="shared" si="6"/>
        <v>42448023.364697121</v>
      </c>
      <c r="V14" s="30">
        <f t="shared" si="6"/>
        <v>42361326.417558514</v>
      </c>
      <c r="W14" s="30">
        <f t="shared" si="6"/>
        <v>42278299.165133767</v>
      </c>
      <c r="X14" s="30">
        <f t="shared" si="6"/>
        <v>42198941.607422881</v>
      </c>
      <c r="Y14" s="30">
        <f t="shared" si="6"/>
        <v>42123253.744425856</v>
      </c>
      <c r="Z14" s="30">
        <f t="shared" si="6"/>
        <v>42051235.576142691</v>
      </c>
      <c r="AA14" s="30">
        <f t="shared" si="6"/>
        <v>41982887.102573387</v>
      </c>
      <c r="AB14" s="30">
        <f t="shared" si="6"/>
        <v>41918208.323717944</v>
      </c>
      <c r="AC14" s="30">
        <f t="shared" si="6"/>
        <v>41857199.239576362</v>
      </c>
      <c r="AD14" s="30">
        <f t="shared" si="6"/>
        <v>41799859.850148641</v>
      </c>
      <c r="AE14" s="30">
        <f t="shared" si="6"/>
        <v>41746190.15543478</v>
      </c>
      <c r="AF14" s="30">
        <f t="shared" si="6"/>
        <v>41696190.15543478</v>
      </c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</row>
    <row r="15" spans="1:56">
      <c r="A15" s="31" t="s">
        <v>81</v>
      </c>
      <c r="B15" s="34">
        <f>'[1]LULC RECLASS'!C29</f>
        <v>44905225</v>
      </c>
      <c r="C15" s="33">
        <f>B15-W5</f>
        <v>44703768</v>
      </c>
      <c r="D15" s="33">
        <f t="shared" ref="D15:E15" si="7">C15-X5</f>
        <v>44524670</v>
      </c>
      <c r="E15" s="33">
        <f t="shared" si="7"/>
        <v>44334253</v>
      </c>
      <c r="F15" s="33">
        <f>E15-F17</f>
        <v>44188840.937439613</v>
      </c>
      <c r="G15" s="33">
        <f t="shared" ref="G15:AF15" si="8">F15-G17</f>
        <v>44049021.646516167</v>
      </c>
      <c r="H15" s="33">
        <f t="shared" si="8"/>
        <v>43914795.127229653</v>
      </c>
      <c r="I15" s="33">
        <f t="shared" si="8"/>
        <v>43786161.379580081</v>
      </c>
      <c r="J15" s="33">
        <f t="shared" si="8"/>
        <v>43663120.403567448</v>
      </c>
      <c r="K15" s="33">
        <f t="shared" si="8"/>
        <v>43545672.199191749</v>
      </c>
      <c r="L15" s="33">
        <f t="shared" si="8"/>
        <v>43433816.76645299</v>
      </c>
      <c r="M15" s="33">
        <f t="shared" si="8"/>
        <v>43327554.105351172</v>
      </c>
      <c r="N15" s="33">
        <f t="shared" si="8"/>
        <v>43226884.215886287</v>
      </c>
      <c r="O15" s="33">
        <f t="shared" si="8"/>
        <v>43131807.098058343</v>
      </c>
      <c r="P15" s="33">
        <f t="shared" si="8"/>
        <v>43042322.751867339</v>
      </c>
      <c r="Q15" s="33">
        <f t="shared" si="8"/>
        <v>42958431.177313268</v>
      </c>
      <c r="R15" s="33">
        <f t="shared" si="8"/>
        <v>42880132.374396138</v>
      </c>
      <c r="S15" s="33">
        <f t="shared" si="8"/>
        <v>42807426.343115948</v>
      </c>
      <c r="T15" s="33">
        <f t="shared" si="8"/>
        <v>42740313.083472691</v>
      </c>
      <c r="U15" s="33">
        <f t="shared" si="8"/>
        <v>42678792.595466375</v>
      </c>
      <c r="V15" s="33">
        <f t="shared" si="8"/>
        <v>42622864.879096992</v>
      </c>
      <c r="W15" s="33">
        <f t="shared" si="8"/>
        <v>42572529.93436455</v>
      </c>
      <c r="X15" s="33">
        <f t="shared" si="8"/>
        <v>42527787.761269048</v>
      </c>
      <c r="Y15" s="33">
        <f t="shared" si="8"/>
        <v>42488638.359810479</v>
      </c>
      <c r="Z15" s="33">
        <f t="shared" si="8"/>
        <v>42455081.729988851</v>
      </c>
      <c r="AA15" s="33">
        <f t="shared" si="8"/>
        <v>42427117.871804163</v>
      </c>
      <c r="AB15" s="33">
        <f t="shared" si="8"/>
        <v>42404746.785256408</v>
      </c>
      <c r="AC15" s="33">
        <f t="shared" si="8"/>
        <v>42387968.470345594</v>
      </c>
      <c r="AD15" s="33">
        <f t="shared" si="8"/>
        <v>42376782.92707172</v>
      </c>
      <c r="AE15" s="33">
        <f t="shared" si="8"/>
        <v>42371190.15543478</v>
      </c>
      <c r="AF15" s="33">
        <f t="shared" si="8"/>
        <v>42371190.15543478</v>
      </c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</row>
    <row r="16" spans="1:56">
      <c r="A16" s="15" t="s">
        <v>82</v>
      </c>
      <c r="B16" s="34"/>
      <c r="C16" s="34">
        <f>W5</f>
        <v>201457</v>
      </c>
      <c r="D16" s="34">
        <f t="shared" ref="D16:E16" si="9">X5</f>
        <v>179098</v>
      </c>
      <c r="E16" s="34">
        <f t="shared" si="9"/>
        <v>190417</v>
      </c>
      <c r="F16" s="34">
        <f>Z5</f>
        <v>145412.06256038696</v>
      </c>
      <c r="G16" s="34">
        <f>F16-$C$18</f>
        <v>141742.36784652591</v>
      </c>
      <c r="H16" s="34">
        <f t="shared" ref="H16:AE16" si="10">G16-$C$18</f>
        <v>138072.67313266487</v>
      </c>
      <c r="I16" s="34">
        <f t="shared" si="10"/>
        <v>134402.97841880383</v>
      </c>
      <c r="J16" s="34">
        <f t="shared" si="10"/>
        <v>130733.28370494279</v>
      </c>
      <c r="K16" s="34">
        <f t="shared" si="10"/>
        <v>127063.58899108175</v>
      </c>
      <c r="L16" s="34">
        <f t="shared" si="10"/>
        <v>123393.89427722071</v>
      </c>
      <c r="M16" s="34">
        <f t="shared" si="10"/>
        <v>119724.19956335967</v>
      </c>
      <c r="N16" s="34">
        <f t="shared" si="10"/>
        <v>116054.50484949863</v>
      </c>
      <c r="O16" s="34">
        <f t="shared" si="10"/>
        <v>112384.81013563758</v>
      </c>
      <c r="P16" s="34">
        <f t="shared" si="10"/>
        <v>108715.11542177654</v>
      </c>
      <c r="Q16" s="34">
        <f t="shared" si="10"/>
        <v>105045.4207079155</v>
      </c>
      <c r="R16" s="34">
        <f t="shared" si="10"/>
        <v>101375.72599405446</v>
      </c>
      <c r="S16" s="34">
        <f t="shared" si="10"/>
        <v>97706.03128019342</v>
      </c>
      <c r="T16" s="34">
        <f t="shared" si="10"/>
        <v>94036.336566332378</v>
      </c>
      <c r="U16" s="34">
        <f t="shared" si="10"/>
        <v>90366.641852471337</v>
      </c>
      <c r="V16" s="34">
        <f t="shared" si="10"/>
        <v>86696.947138610296</v>
      </c>
      <c r="W16" s="34">
        <f t="shared" si="10"/>
        <v>83027.252424749255</v>
      </c>
      <c r="X16" s="34">
        <f t="shared" si="10"/>
        <v>79357.557710888213</v>
      </c>
      <c r="Y16" s="34">
        <f t="shared" si="10"/>
        <v>75687.862997027172</v>
      </c>
      <c r="Z16" s="34">
        <f t="shared" si="10"/>
        <v>72018.168283166131</v>
      </c>
      <c r="AA16" s="34">
        <f t="shared" si="10"/>
        <v>68348.47356930509</v>
      </c>
      <c r="AB16" s="34">
        <f t="shared" si="10"/>
        <v>64678.778855444056</v>
      </c>
      <c r="AC16" s="34">
        <f t="shared" si="10"/>
        <v>61009.084141583022</v>
      </c>
      <c r="AD16" s="34">
        <f t="shared" si="10"/>
        <v>57339.389427721988</v>
      </c>
      <c r="AE16" s="34">
        <f t="shared" si="10"/>
        <v>53669.694713860954</v>
      </c>
      <c r="AF16" s="33">
        <v>50000</v>
      </c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</row>
    <row r="17" spans="1:47">
      <c r="A17" s="15" t="s">
        <v>83</v>
      </c>
      <c r="B17" s="34">
        <v>26</v>
      </c>
      <c r="C17" s="33">
        <f>C16</f>
        <v>201457</v>
      </c>
      <c r="D17" s="33">
        <f t="shared" ref="D17:E17" si="11">D16</f>
        <v>179098</v>
      </c>
      <c r="E17" s="33">
        <f t="shared" si="11"/>
        <v>190417</v>
      </c>
      <c r="F17" s="33">
        <f>Z5</f>
        <v>145412.06256038696</v>
      </c>
      <c r="G17" s="33">
        <f>F17-$C$19</f>
        <v>139819.29092344901</v>
      </c>
      <c r="H17" s="33">
        <f t="shared" ref="H17:AE17" si="12">G17-$C$19</f>
        <v>134226.51928651106</v>
      </c>
      <c r="I17" s="33">
        <f t="shared" si="12"/>
        <v>128633.7476495731</v>
      </c>
      <c r="J17" s="33">
        <f t="shared" si="12"/>
        <v>123040.97601263513</v>
      </c>
      <c r="K17" s="33">
        <f t="shared" si="12"/>
        <v>117448.20437569717</v>
      </c>
      <c r="L17" s="33">
        <f t="shared" si="12"/>
        <v>111855.43273875921</v>
      </c>
      <c r="M17" s="33">
        <f t="shared" si="12"/>
        <v>106262.66110182124</v>
      </c>
      <c r="N17" s="33">
        <f t="shared" si="12"/>
        <v>100669.88946488328</v>
      </c>
      <c r="O17" s="33">
        <f t="shared" si="12"/>
        <v>95077.117827945316</v>
      </c>
      <c r="P17" s="33">
        <f t="shared" si="12"/>
        <v>89484.346191007353</v>
      </c>
      <c r="Q17" s="33">
        <f t="shared" si="12"/>
        <v>83891.57455406939</v>
      </c>
      <c r="R17" s="33">
        <f t="shared" si="12"/>
        <v>78298.802917131427</v>
      </c>
      <c r="S17" s="33">
        <f t="shared" si="12"/>
        <v>72706.031280193463</v>
      </c>
      <c r="T17" s="33">
        <f t="shared" si="12"/>
        <v>67113.2596432555</v>
      </c>
      <c r="U17" s="33">
        <f t="shared" si="12"/>
        <v>61520.488006317537</v>
      </c>
      <c r="V17" s="33">
        <f t="shared" si="12"/>
        <v>55927.716369379574</v>
      </c>
      <c r="W17" s="33">
        <f t="shared" si="12"/>
        <v>50334.944732441611</v>
      </c>
      <c r="X17" s="33">
        <f t="shared" si="12"/>
        <v>44742.173095503647</v>
      </c>
      <c r="Y17" s="33">
        <f t="shared" si="12"/>
        <v>39149.401458565684</v>
      </c>
      <c r="Z17" s="33">
        <f t="shared" si="12"/>
        <v>33556.629821627721</v>
      </c>
      <c r="AA17" s="33">
        <f t="shared" si="12"/>
        <v>27963.858184689761</v>
      </c>
      <c r="AB17" s="33">
        <f t="shared" si="12"/>
        <v>22371.086547751802</v>
      </c>
      <c r="AC17" s="33">
        <f t="shared" si="12"/>
        <v>16778.314910813842</v>
      </c>
      <c r="AD17" s="33">
        <f t="shared" si="12"/>
        <v>11185.543273875883</v>
      </c>
      <c r="AE17" s="33">
        <f t="shared" si="12"/>
        <v>5592.7716369379232</v>
      </c>
      <c r="AF17" s="33">
        <v>0</v>
      </c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</row>
    <row r="18" spans="1:47">
      <c r="A18" s="15" t="s">
        <v>84</v>
      </c>
      <c r="B18" s="34">
        <f>F16-AF16</f>
        <v>95412.062560386956</v>
      </c>
      <c r="C18" s="35">
        <f>B18/B17</f>
        <v>3669.6947138610367</v>
      </c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</row>
    <row r="19" spans="1:47">
      <c r="A19" s="15" t="s">
        <v>85</v>
      </c>
      <c r="B19" s="34">
        <f>F16</f>
        <v>145412.06256038696</v>
      </c>
      <c r="C19" s="36">
        <f>B19/B17</f>
        <v>5592.7716369379596</v>
      </c>
      <c r="D19" s="35"/>
      <c r="E19" s="35"/>
      <c r="F19" s="35"/>
      <c r="G19" s="35"/>
      <c r="H19" s="35"/>
      <c r="I19" s="35"/>
      <c r="J19" s="35"/>
      <c r="K19" s="35"/>
      <c r="L19" s="34"/>
      <c r="M19" s="35"/>
      <c r="N19" s="35"/>
      <c r="O19" s="35"/>
      <c r="P19" s="35"/>
      <c r="Q19" s="34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</row>
    <row r="20" spans="1:47">
      <c r="B20" s="32"/>
      <c r="C20" s="19"/>
      <c r="D20" s="19"/>
      <c r="E20" s="19"/>
      <c r="F20" s="19"/>
      <c r="G20" s="19"/>
      <c r="H20" s="19"/>
      <c r="I20" s="19"/>
      <c r="J20" s="19"/>
      <c r="K20" s="19"/>
      <c r="L20" s="32"/>
      <c r="M20" s="19"/>
      <c r="N20" s="19"/>
      <c r="O20" s="19"/>
      <c r="P20" s="19"/>
      <c r="Q20" s="32"/>
    </row>
    <row r="21" spans="1:47">
      <c r="B21" s="3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</row>
    <row r="22" spans="1:47">
      <c r="B22" s="32"/>
      <c r="C22" s="37"/>
      <c r="D22" s="19"/>
      <c r="E22" s="19"/>
      <c r="F22" s="19"/>
      <c r="G22" s="19"/>
      <c r="H22" s="19"/>
      <c r="I22" s="19"/>
      <c r="J22" s="19"/>
      <c r="K22" s="19"/>
      <c r="L22" s="32"/>
      <c r="M22" s="19"/>
      <c r="N22" s="19"/>
      <c r="O22" s="19"/>
      <c r="P22" s="19"/>
      <c r="Q22" s="32"/>
    </row>
    <row r="23" spans="1:47">
      <c r="B23" s="32"/>
      <c r="C23" s="19"/>
      <c r="D23" s="19"/>
      <c r="E23" s="19"/>
      <c r="F23" s="19"/>
      <c r="G23" s="19"/>
      <c r="H23" s="19"/>
      <c r="I23" s="19"/>
      <c r="J23" s="19"/>
      <c r="K23" s="19"/>
      <c r="L23" s="32"/>
      <c r="M23" s="19"/>
      <c r="N23" s="19"/>
      <c r="O23" s="19"/>
      <c r="P23" s="19"/>
      <c r="Q23" s="32"/>
    </row>
    <row r="24" spans="1:47">
      <c r="B24" s="32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</row>
    <row r="25" spans="1:47">
      <c r="B25" s="32"/>
      <c r="C25" s="37"/>
      <c r="D25" s="19"/>
      <c r="E25" s="19"/>
      <c r="F25" s="19"/>
      <c r="G25" s="19"/>
      <c r="H25" s="19"/>
      <c r="I25" s="19"/>
      <c r="J25" s="19"/>
      <c r="K25" s="19"/>
      <c r="L25" s="32"/>
      <c r="M25" s="19"/>
      <c r="N25" s="19"/>
      <c r="O25" s="19"/>
      <c r="P25" s="19"/>
      <c r="Q25" s="32"/>
    </row>
    <row r="26" spans="1:47">
      <c r="B26" s="32"/>
      <c r="C26" s="19"/>
      <c r="D26" s="19"/>
      <c r="E26" s="19"/>
      <c r="F26" s="19"/>
      <c r="G26" s="19"/>
      <c r="H26" s="19"/>
      <c r="I26" s="19"/>
      <c r="J26" s="19"/>
      <c r="K26" s="19"/>
      <c r="L26" s="32"/>
      <c r="M26" s="19"/>
      <c r="N26" s="19"/>
      <c r="O26" s="19"/>
      <c r="P26" s="19"/>
      <c r="Q26" s="32"/>
    </row>
    <row r="27" spans="1:47">
      <c r="B27" s="32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</row>
    <row r="28" spans="1:47">
      <c r="B28" s="32"/>
      <c r="C28" s="37"/>
      <c r="D28" s="19"/>
      <c r="E28" s="19"/>
      <c r="F28" s="19"/>
      <c r="G28" s="19"/>
      <c r="H28" s="19"/>
      <c r="I28" s="19"/>
      <c r="J28" s="19"/>
      <c r="K28" s="19"/>
      <c r="L28" s="32"/>
      <c r="M28" s="19"/>
      <c r="N28" s="19"/>
      <c r="O28" s="19"/>
      <c r="P28" s="19"/>
      <c r="Q28" s="32"/>
    </row>
    <row r="29" spans="1:47">
      <c r="B29" s="32"/>
      <c r="C29" s="19"/>
      <c r="D29" s="19"/>
      <c r="E29" s="19"/>
      <c r="F29" s="19"/>
      <c r="G29" s="19"/>
      <c r="H29" s="19"/>
      <c r="I29" s="19"/>
      <c r="J29" s="19"/>
      <c r="K29" s="19"/>
      <c r="L29" s="32"/>
      <c r="M29" s="19"/>
      <c r="N29" s="19"/>
      <c r="O29" s="19"/>
      <c r="P29" s="19"/>
      <c r="Q29" s="32"/>
    </row>
    <row r="30" spans="1:47">
      <c r="B30" s="32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</row>
    <row r="31" spans="1:47">
      <c r="B31" s="32"/>
      <c r="C31" s="37"/>
      <c r="D31" s="19"/>
      <c r="E31" s="19"/>
      <c r="F31" s="19"/>
      <c r="G31" s="19"/>
      <c r="H31" s="19"/>
      <c r="I31" s="19"/>
      <c r="J31" s="19"/>
      <c r="K31" s="19"/>
      <c r="L31" s="32"/>
      <c r="M31" s="19"/>
      <c r="N31" s="19"/>
      <c r="O31" s="19"/>
      <c r="P31" s="19"/>
      <c r="Q31" s="32"/>
    </row>
    <row r="32" spans="1:47">
      <c r="B32" s="32"/>
      <c r="C32" s="19"/>
      <c r="D32" s="19"/>
      <c r="E32" s="19"/>
      <c r="F32" s="19"/>
      <c r="G32" s="19"/>
      <c r="H32" s="19"/>
      <c r="I32" s="19"/>
      <c r="J32" s="19"/>
      <c r="K32" s="19"/>
      <c r="L32" s="32"/>
      <c r="M32" s="19"/>
      <c r="N32" s="19"/>
      <c r="O32" s="19"/>
      <c r="P32" s="19"/>
      <c r="Q32" s="32"/>
    </row>
    <row r="33" spans="1:32">
      <c r="B33" s="32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</row>
    <row r="34" spans="1:32">
      <c r="B34" s="32"/>
      <c r="C34" s="37"/>
      <c r="D34" s="19"/>
      <c r="E34" s="19"/>
      <c r="F34" s="19"/>
      <c r="G34" s="19"/>
      <c r="H34" s="19"/>
      <c r="I34" s="19"/>
      <c r="J34" s="19"/>
      <c r="K34" s="19"/>
      <c r="L34" s="32"/>
      <c r="M34" s="19"/>
      <c r="N34" s="19"/>
      <c r="O34" s="19"/>
      <c r="P34" s="19"/>
      <c r="Q34" s="32"/>
    </row>
    <row r="35" spans="1:32">
      <c r="B35" s="38"/>
      <c r="C35" s="19"/>
      <c r="D35" s="19"/>
      <c r="E35" s="19"/>
      <c r="F35" s="19"/>
      <c r="G35" s="19"/>
      <c r="H35" s="19"/>
      <c r="I35" s="19"/>
      <c r="J35" s="19"/>
      <c r="K35" s="19"/>
      <c r="L35" s="32"/>
      <c r="M35" s="19"/>
      <c r="N35" s="19"/>
      <c r="O35" s="19"/>
      <c r="P35" s="19"/>
      <c r="Q35" s="32"/>
    </row>
    <row r="36" spans="1:32">
      <c r="B36" s="38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</row>
    <row r="37" spans="1:32">
      <c r="B37" s="32"/>
      <c r="C37" s="37"/>
      <c r="D37" s="19"/>
      <c r="E37" s="19"/>
      <c r="F37" s="19"/>
      <c r="G37" s="19"/>
      <c r="H37" s="19"/>
      <c r="I37" s="19"/>
      <c r="J37" s="19"/>
      <c r="K37" s="19"/>
      <c r="L37" s="32"/>
      <c r="M37" s="19"/>
      <c r="N37" s="19"/>
      <c r="O37" s="19"/>
      <c r="P37" s="19"/>
      <c r="Q37" s="32"/>
    </row>
    <row r="38" spans="1:32">
      <c r="A38" s="15" t="s">
        <v>86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</row>
    <row r="39" spans="1:32">
      <c r="A39" s="15" t="s">
        <v>87</v>
      </c>
      <c r="B39" s="15">
        <v>0.4</v>
      </c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</row>
    <row r="40" spans="1:32">
      <c r="A40" s="15" t="s">
        <v>88</v>
      </c>
      <c r="B40" s="15">
        <v>0.4</v>
      </c>
      <c r="C40" s="17"/>
      <c r="D40" s="17"/>
      <c r="E40" s="17"/>
      <c r="F40" s="17"/>
      <c r="G40" s="17"/>
      <c r="H40" s="17"/>
      <c r="I40" s="17"/>
    </row>
    <row r="41" spans="1:32">
      <c r="A41" s="15" t="s">
        <v>89</v>
      </c>
      <c r="B41" s="15">
        <v>0.2</v>
      </c>
      <c r="C41" s="39"/>
      <c r="D41" s="35"/>
      <c r="E41" s="39"/>
      <c r="F41" s="40"/>
      <c r="G41" s="40"/>
      <c r="H41" s="40"/>
      <c r="I41" s="40"/>
      <c r="J41" s="41"/>
    </row>
    <row r="42" spans="1:32" ht="20.149999999999999">
      <c r="A42" s="42" t="s">
        <v>90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</row>
    <row r="43" spans="1:32">
      <c r="B43" s="43">
        <v>2020</v>
      </c>
      <c r="C43" s="44">
        <v>2021</v>
      </c>
      <c r="D43" s="44">
        <v>2022</v>
      </c>
      <c r="E43" s="44">
        <v>2023</v>
      </c>
      <c r="F43" s="43">
        <v>2024</v>
      </c>
      <c r="G43" s="43">
        <v>2025</v>
      </c>
      <c r="H43" s="44">
        <v>2026</v>
      </c>
      <c r="I43" s="44">
        <v>2027</v>
      </c>
      <c r="J43" s="44">
        <v>2028</v>
      </c>
      <c r="K43" s="43">
        <v>2029</v>
      </c>
      <c r="L43" s="43">
        <v>2030</v>
      </c>
      <c r="M43" s="44">
        <v>2031</v>
      </c>
      <c r="N43" s="44">
        <v>2032</v>
      </c>
      <c r="O43" s="44">
        <v>2033</v>
      </c>
      <c r="P43" s="43">
        <v>2034</v>
      </c>
      <c r="Q43" s="43">
        <v>2035</v>
      </c>
      <c r="R43" s="44">
        <v>2036</v>
      </c>
      <c r="S43" s="44">
        <v>2037</v>
      </c>
      <c r="T43" s="44">
        <v>2038</v>
      </c>
      <c r="U43" s="43">
        <v>2039</v>
      </c>
      <c r="V43" s="43">
        <v>2040</v>
      </c>
      <c r="W43" s="44">
        <v>2041</v>
      </c>
      <c r="X43" s="44">
        <v>2042</v>
      </c>
      <c r="Y43" s="44">
        <v>2043</v>
      </c>
      <c r="Z43" s="43">
        <v>2044</v>
      </c>
      <c r="AA43" s="43">
        <v>2045</v>
      </c>
      <c r="AB43" s="44">
        <v>2046</v>
      </c>
      <c r="AC43" s="44">
        <v>2047</v>
      </c>
      <c r="AD43" s="44">
        <v>2048</v>
      </c>
      <c r="AE43" s="43">
        <v>2049</v>
      </c>
      <c r="AF43" s="43">
        <v>2050</v>
      </c>
    </row>
    <row r="44" spans="1:32">
      <c r="A44" s="15" t="s">
        <v>91</v>
      </c>
      <c r="B44" s="30">
        <f>'[1]LULC RECLASS'!C26</f>
        <v>1645625</v>
      </c>
      <c r="C44" s="30">
        <f>B44</f>
        <v>1645625</v>
      </c>
      <c r="D44" s="30">
        <f t="shared" ref="D44:AF44" si="13">C44</f>
        <v>1645625</v>
      </c>
      <c r="E44" s="30">
        <f t="shared" si="13"/>
        <v>1645625</v>
      </c>
      <c r="F44" s="30">
        <f t="shared" si="13"/>
        <v>1645625</v>
      </c>
      <c r="G44" s="30">
        <f t="shared" si="13"/>
        <v>1645625</v>
      </c>
      <c r="H44" s="30">
        <f t="shared" si="13"/>
        <v>1645625</v>
      </c>
      <c r="I44" s="30">
        <f t="shared" si="13"/>
        <v>1645625</v>
      </c>
      <c r="J44" s="30">
        <f t="shared" si="13"/>
        <v>1645625</v>
      </c>
      <c r="K44" s="30">
        <f t="shared" si="13"/>
        <v>1645625</v>
      </c>
      <c r="L44" s="30">
        <f t="shared" si="13"/>
        <v>1645625</v>
      </c>
      <c r="M44" s="30">
        <f t="shared" si="13"/>
        <v>1645625</v>
      </c>
      <c r="N44" s="30">
        <f t="shared" si="13"/>
        <v>1645625</v>
      </c>
      <c r="O44" s="30">
        <f t="shared" si="13"/>
        <v>1645625</v>
      </c>
      <c r="P44" s="30">
        <f t="shared" si="13"/>
        <v>1645625</v>
      </c>
      <c r="Q44" s="30">
        <f t="shared" si="13"/>
        <v>1645625</v>
      </c>
      <c r="R44" s="30">
        <f t="shared" si="13"/>
        <v>1645625</v>
      </c>
      <c r="S44" s="30">
        <f t="shared" si="13"/>
        <v>1645625</v>
      </c>
      <c r="T44" s="30">
        <f t="shared" si="13"/>
        <v>1645625</v>
      </c>
      <c r="U44" s="30">
        <f t="shared" si="13"/>
        <v>1645625</v>
      </c>
      <c r="V44" s="30">
        <f t="shared" si="13"/>
        <v>1645625</v>
      </c>
      <c r="W44" s="30">
        <f t="shared" si="13"/>
        <v>1645625</v>
      </c>
      <c r="X44" s="30">
        <f t="shared" si="13"/>
        <v>1645625</v>
      </c>
      <c r="Y44" s="30">
        <f t="shared" si="13"/>
        <v>1645625</v>
      </c>
      <c r="Z44" s="30">
        <f t="shared" si="13"/>
        <v>1645625</v>
      </c>
      <c r="AA44" s="30">
        <f t="shared" si="13"/>
        <v>1645625</v>
      </c>
      <c r="AB44" s="30">
        <f t="shared" si="13"/>
        <v>1645625</v>
      </c>
      <c r="AC44" s="30">
        <f t="shared" si="13"/>
        <v>1645625</v>
      </c>
      <c r="AD44" s="30">
        <f t="shared" si="13"/>
        <v>1645625</v>
      </c>
      <c r="AE44" s="30">
        <f t="shared" si="13"/>
        <v>1645625</v>
      </c>
      <c r="AF44" s="30">
        <f t="shared" si="13"/>
        <v>1645625</v>
      </c>
    </row>
    <row r="45" spans="1:32">
      <c r="A45" s="15" t="s">
        <v>92</v>
      </c>
      <c r="B45" s="30">
        <f>'[1]LULC RECLASS'!C27</f>
        <v>6129750</v>
      </c>
      <c r="C45" s="30">
        <f>B45+$B$39*C5</f>
        <v>6141799.5999999996</v>
      </c>
      <c r="D45" s="30">
        <f t="shared" ref="D45:AF45" si="14">C45+$B$39*D5</f>
        <v>6160295.5999999996</v>
      </c>
      <c r="E45" s="30">
        <f t="shared" si="14"/>
        <v>6177077.5999999996</v>
      </c>
      <c r="F45" s="30">
        <f t="shared" si="14"/>
        <v>6188472.7999999998</v>
      </c>
      <c r="G45" s="30">
        <f t="shared" si="14"/>
        <v>6211480</v>
      </c>
      <c r="H45" s="30">
        <f t="shared" si="14"/>
        <v>6227680.4000000004</v>
      </c>
      <c r="I45" s="30">
        <f t="shared" si="14"/>
        <v>6249142</v>
      </c>
      <c r="J45" s="30">
        <f t="shared" si="14"/>
        <v>6275614</v>
      </c>
      <c r="K45" s="30">
        <f t="shared" si="14"/>
        <v>6322744.7999999998</v>
      </c>
      <c r="L45" s="30">
        <f t="shared" si="14"/>
        <v>6392338.3999999994</v>
      </c>
      <c r="M45" s="30">
        <f t="shared" si="14"/>
        <v>6416368.7999999998</v>
      </c>
      <c r="N45" s="30">
        <f t="shared" si="14"/>
        <v>6468176.3999999994</v>
      </c>
      <c r="O45" s="30">
        <f t="shared" si="14"/>
        <v>6502109.1999999993</v>
      </c>
      <c r="P45" s="30">
        <f t="shared" si="14"/>
        <v>6548197.5999999996</v>
      </c>
      <c r="Q45" s="30">
        <f t="shared" si="14"/>
        <v>6583234</v>
      </c>
      <c r="R45" s="30">
        <f t="shared" si="14"/>
        <v>6639888.7999999998</v>
      </c>
      <c r="S45" s="30">
        <f t="shared" si="14"/>
        <v>6704961.2000000002</v>
      </c>
      <c r="T45" s="30">
        <f t="shared" si="14"/>
        <v>6762538.7999999998</v>
      </c>
      <c r="U45" s="30">
        <f t="shared" si="14"/>
        <v>6812395.2000000002</v>
      </c>
      <c r="V45" s="30">
        <f t="shared" si="14"/>
        <v>6877606.4000000004</v>
      </c>
      <c r="W45" s="30">
        <f t="shared" si="14"/>
        <v>6958189.2000000002</v>
      </c>
      <c r="X45" s="30">
        <f t="shared" si="14"/>
        <v>7029828.4000000004</v>
      </c>
      <c r="Y45" s="30">
        <f t="shared" si="14"/>
        <v>7105995.2000000002</v>
      </c>
      <c r="Z45" s="30">
        <f t="shared" si="14"/>
        <v>7164160.0250241552</v>
      </c>
      <c r="AA45" s="30">
        <f t="shared" si="14"/>
        <v>7221933.4670519968</v>
      </c>
      <c r="AB45" s="30">
        <f t="shared" si="14"/>
        <v>7279318.1596451271</v>
      </c>
      <c r="AC45" s="30">
        <f t="shared" si="14"/>
        <v>7336316.7186442809</v>
      </c>
      <c r="AD45" s="30">
        <f t="shared" si="14"/>
        <v>7392931.7422885643</v>
      </c>
      <c r="AE45" s="30">
        <f t="shared" si="14"/>
        <v>7449165.8113338947</v>
      </c>
      <c r="AF45" s="30">
        <f t="shared" si="14"/>
        <v>7505021.4891706435</v>
      </c>
    </row>
    <row r="46" spans="1:32">
      <c r="A46" s="15" t="s">
        <v>93</v>
      </c>
      <c r="B46" s="30">
        <f>'[1]LULC RECLASS'!C28</f>
        <v>827525</v>
      </c>
      <c r="C46" s="30">
        <f>B46+$B$40*C5</f>
        <v>839574.6</v>
      </c>
      <c r="D46" s="30">
        <f t="shared" ref="D46:AF46" si="15">C46+$B$40*D5</f>
        <v>858070.6</v>
      </c>
      <c r="E46" s="30">
        <f t="shared" si="15"/>
        <v>874852.6</v>
      </c>
      <c r="F46" s="30">
        <f t="shared" si="15"/>
        <v>886247.79999999993</v>
      </c>
      <c r="G46" s="30">
        <f t="shared" si="15"/>
        <v>909254.99999999988</v>
      </c>
      <c r="H46" s="30">
        <f t="shared" si="15"/>
        <v>925455.39999999991</v>
      </c>
      <c r="I46" s="30">
        <f t="shared" si="15"/>
        <v>946916.99999999988</v>
      </c>
      <c r="J46" s="30">
        <f t="shared" si="15"/>
        <v>973388.99999999988</v>
      </c>
      <c r="K46" s="30">
        <f t="shared" si="15"/>
        <v>1020519.7999999999</v>
      </c>
      <c r="L46" s="30">
        <f t="shared" si="15"/>
        <v>1090113.3999999999</v>
      </c>
      <c r="M46" s="30">
        <f t="shared" si="15"/>
        <v>1114143.7999999998</v>
      </c>
      <c r="N46" s="30">
        <f t="shared" si="15"/>
        <v>1165951.3999999999</v>
      </c>
      <c r="O46" s="30">
        <f t="shared" si="15"/>
        <v>1199884.2</v>
      </c>
      <c r="P46" s="30">
        <f t="shared" si="15"/>
        <v>1245972.5999999999</v>
      </c>
      <c r="Q46" s="30">
        <f t="shared" si="15"/>
        <v>1281008.9999999998</v>
      </c>
      <c r="R46" s="30">
        <f t="shared" si="15"/>
        <v>1337663.7999999998</v>
      </c>
      <c r="S46" s="30">
        <f t="shared" si="15"/>
        <v>1402736.1999999997</v>
      </c>
      <c r="T46" s="30">
        <f t="shared" si="15"/>
        <v>1460313.7999999998</v>
      </c>
      <c r="U46" s="30">
        <f t="shared" si="15"/>
        <v>1510170.1999999997</v>
      </c>
      <c r="V46" s="30">
        <f t="shared" si="15"/>
        <v>1575381.3999999997</v>
      </c>
      <c r="W46" s="30">
        <f t="shared" si="15"/>
        <v>1655964.1999999997</v>
      </c>
      <c r="X46" s="30">
        <f t="shared" si="15"/>
        <v>1727603.3999999997</v>
      </c>
      <c r="Y46" s="30">
        <f t="shared" si="15"/>
        <v>1803770.1999999997</v>
      </c>
      <c r="Z46" s="30">
        <f t="shared" si="15"/>
        <v>1861935.0250241545</v>
      </c>
      <c r="AA46" s="30">
        <f t="shared" si="15"/>
        <v>1919708.4670519959</v>
      </c>
      <c r="AB46" s="30">
        <f t="shared" si="15"/>
        <v>1977093.1596451264</v>
      </c>
      <c r="AC46" s="30">
        <f t="shared" si="15"/>
        <v>2034091.7186442805</v>
      </c>
      <c r="AD46" s="30">
        <f t="shared" si="15"/>
        <v>2090706.7422885639</v>
      </c>
      <c r="AE46" s="30">
        <f t="shared" si="15"/>
        <v>2146940.8113338943</v>
      </c>
      <c r="AF46" s="30">
        <f t="shared" si="15"/>
        <v>2202796.489170643</v>
      </c>
    </row>
    <row r="47" spans="1:32">
      <c r="A47" s="15" t="s">
        <v>94</v>
      </c>
      <c r="B47" s="30">
        <f>B13</f>
        <v>44905225</v>
      </c>
      <c r="C47" s="30">
        <f>B47-C5</f>
        <v>44875101</v>
      </c>
      <c r="D47" s="30">
        <f t="shared" ref="D47:AF47" si="16">C47-D5</f>
        <v>44828861</v>
      </c>
      <c r="E47" s="30">
        <f t="shared" si="16"/>
        <v>44786906</v>
      </c>
      <c r="F47" s="30">
        <f t="shared" si="16"/>
        <v>44758418</v>
      </c>
      <c r="G47" s="30">
        <f t="shared" si="16"/>
        <v>44700900</v>
      </c>
      <c r="H47" s="30">
        <f t="shared" si="16"/>
        <v>44660399</v>
      </c>
      <c r="I47" s="30">
        <f t="shared" si="16"/>
        <v>44606745</v>
      </c>
      <c r="J47" s="30">
        <f t="shared" si="16"/>
        <v>44540565</v>
      </c>
      <c r="K47" s="30">
        <f t="shared" si="16"/>
        <v>44422738</v>
      </c>
      <c r="L47" s="30">
        <f t="shared" si="16"/>
        <v>44248754</v>
      </c>
      <c r="M47" s="30">
        <f t="shared" si="16"/>
        <v>44188678</v>
      </c>
      <c r="N47" s="30">
        <f t="shared" si="16"/>
        <v>44059159</v>
      </c>
      <c r="O47" s="30">
        <f t="shared" si="16"/>
        <v>43974327</v>
      </c>
      <c r="P47" s="30">
        <f t="shared" si="16"/>
        <v>43859106</v>
      </c>
      <c r="Q47" s="30">
        <f t="shared" si="16"/>
        <v>43771515</v>
      </c>
      <c r="R47" s="30">
        <f t="shared" si="16"/>
        <v>43629878</v>
      </c>
      <c r="S47" s="30">
        <f t="shared" si="16"/>
        <v>43467197</v>
      </c>
      <c r="T47" s="30">
        <f t="shared" si="16"/>
        <v>43323253</v>
      </c>
      <c r="U47" s="30">
        <f t="shared" si="16"/>
        <v>43198612</v>
      </c>
      <c r="V47" s="30">
        <f t="shared" si="16"/>
        <v>43035584</v>
      </c>
      <c r="W47" s="30">
        <f t="shared" si="16"/>
        <v>42834127</v>
      </c>
      <c r="X47" s="30">
        <f t="shared" si="16"/>
        <v>42655029</v>
      </c>
      <c r="Y47" s="30">
        <f t="shared" si="16"/>
        <v>42464612</v>
      </c>
      <c r="Z47" s="30">
        <f t="shared" si="16"/>
        <v>42319199.937439613</v>
      </c>
      <c r="AA47" s="30">
        <f t="shared" si="16"/>
        <v>42174766.332370013</v>
      </c>
      <c r="AB47" s="30">
        <f t="shared" si="16"/>
        <v>42031304.600887187</v>
      </c>
      <c r="AC47" s="30">
        <f t="shared" si="16"/>
        <v>41888808.203389302</v>
      </c>
      <c r="AD47" s="30">
        <f t="shared" si="16"/>
        <v>41747270.644278593</v>
      </c>
      <c r="AE47" s="30">
        <f t="shared" si="16"/>
        <v>41606685.471665263</v>
      </c>
      <c r="AF47" s="30">
        <f t="shared" si="16"/>
        <v>41467046.277073391</v>
      </c>
    </row>
    <row r="48" spans="1:32">
      <c r="A48" s="15" t="s">
        <v>95</v>
      </c>
      <c r="B48" s="30">
        <f>'[1]LULC RECLASS'!C30</f>
        <v>7060675</v>
      </c>
      <c r="C48" s="30">
        <f>B48</f>
        <v>7060675</v>
      </c>
      <c r="D48" s="30">
        <f t="shared" ref="D48:AF48" si="17">C48</f>
        <v>7060675</v>
      </c>
      <c r="E48" s="30">
        <f t="shared" si="17"/>
        <v>7060675</v>
      </c>
      <c r="F48" s="30">
        <f t="shared" si="17"/>
        <v>7060675</v>
      </c>
      <c r="G48" s="30">
        <f t="shared" si="17"/>
        <v>7060675</v>
      </c>
      <c r="H48" s="30">
        <f t="shared" si="17"/>
        <v>7060675</v>
      </c>
      <c r="I48" s="30">
        <f t="shared" si="17"/>
        <v>7060675</v>
      </c>
      <c r="J48" s="30">
        <f t="shared" si="17"/>
        <v>7060675</v>
      </c>
      <c r="K48" s="30">
        <f t="shared" si="17"/>
        <v>7060675</v>
      </c>
      <c r="L48" s="30">
        <f t="shared" si="17"/>
        <v>7060675</v>
      </c>
      <c r="M48" s="30">
        <f t="shared" si="17"/>
        <v>7060675</v>
      </c>
      <c r="N48" s="30">
        <f t="shared" si="17"/>
        <v>7060675</v>
      </c>
      <c r="O48" s="30">
        <f t="shared" si="17"/>
        <v>7060675</v>
      </c>
      <c r="P48" s="30">
        <f t="shared" si="17"/>
        <v>7060675</v>
      </c>
      <c r="Q48" s="30">
        <f t="shared" si="17"/>
        <v>7060675</v>
      </c>
      <c r="R48" s="30">
        <f t="shared" si="17"/>
        <v>7060675</v>
      </c>
      <c r="S48" s="30">
        <f t="shared" si="17"/>
        <v>7060675</v>
      </c>
      <c r="T48" s="30">
        <f t="shared" si="17"/>
        <v>7060675</v>
      </c>
      <c r="U48" s="30">
        <f t="shared" si="17"/>
        <v>7060675</v>
      </c>
      <c r="V48" s="30">
        <f t="shared" si="17"/>
        <v>7060675</v>
      </c>
      <c r="W48" s="30">
        <f t="shared" si="17"/>
        <v>7060675</v>
      </c>
      <c r="X48" s="30">
        <f t="shared" si="17"/>
        <v>7060675</v>
      </c>
      <c r="Y48" s="30">
        <f t="shared" si="17"/>
        <v>7060675</v>
      </c>
      <c r="Z48" s="30">
        <f t="shared" si="17"/>
        <v>7060675</v>
      </c>
      <c r="AA48" s="30">
        <f t="shared" si="17"/>
        <v>7060675</v>
      </c>
      <c r="AB48" s="30">
        <f t="shared" si="17"/>
        <v>7060675</v>
      </c>
      <c r="AC48" s="30">
        <f t="shared" si="17"/>
        <v>7060675</v>
      </c>
      <c r="AD48" s="30">
        <f t="shared" si="17"/>
        <v>7060675</v>
      </c>
      <c r="AE48" s="30">
        <f t="shared" si="17"/>
        <v>7060675</v>
      </c>
      <c r="AF48" s="30">
        <f t="shared" si="17"/>
        <v>7060675</v>
      </c>
    </row>
    <row r="49" spans="1:56">
      <c r="A49" s="15" t="s">
        <v>96</v>
      </c>
      <c r="B49" s="30">
        <f>'[1]LULC RECLASS'!C31</f>
        <v>10312075</v>
      </c>
      <c r="C49" s="30">
        <f>B49+$B$41*C5</f>
        <v>10318099.800000001</v>
      </c>
      <c r="D49" s="30">
        <f t="shared" ref="D49:AF49" si="18">C49+$B$41*D5</f>
        <v>10327347.800000001</v>
      </c>
      <c r="E49" s="30">
        <f t="shared" si="18"/>
        <v>10335738.800000001</v>
      </c>
      <c r="F49" s="30">
        <f t="shared" si="18"/>
        <v>10341436.4</v>
      </c>
      <c r="G49" s="30">
        <f t="shared" si="18"/>
        <v>10352940</v>
      </c>
      <c r="H49" s="30">
        <f t="shared" si="18"/>
        <v>10361040.199999999</v>
      </c>
      <c r="I49" s="30">
        <f t="shared" si="18"/>
        <v>10371771</v>
      </c>
      <c r="J49" s="30">
        <f t="shared" si="18"/>
        <v>10385007</v>
      </c>
      <c r="K49" s="30">
        <f t="shared" si="18"/>
        <v>10408572.4</v>
      </c>
      <c r="L49" s="30">
        <f t="shared" si="18"/>
        <v>10443369.200000001</v>
      </c>
      <c r="M49" s="30">
        <f t="shared" si="18"/>
        <v>10455384.4</v>
      </c>
      <c r="N49" s="30">
        <f t="shared" si="18"/>
        <v>10481288.200000001</v>
      </c>
      <c r="O49" s="30">
        <f t="shared" si="18"/>
        <v>10498254.600000001</v>
      </c>
      <c r="P49" s="30">
        <f t="shared" si="18"/>
        <v>10521298.800000001</v>
      </c>
      <c r="Q49" s="30">
        <f t="shared" si="18"/>
        <v>10538817</v>
      </c>
      <c r="R49" s="30">
        <f t="shared" si="18"/>
        <v>10567144.4</v>
      </c>
      <c r="S49" s="30">
        <f t="shared" si="18"/>
        <v>10599680.6</v>
      </c>
      <c r="T49" s="30">
        <f t="shared" si="18"/>
        <v>10628469.4</v>
      </c>
      <c r="U49" s="30">
        <f t="shared" si="18"/>
        <v>10653397.6</v>
      </c>
      <c r="V49" s="30">
        <f t="shared" si="18"/>
        <v>10686003.199999999</v>
      </c>
      <c r="W49" s="30">
        <f t="shared" si="18"/>
        <v>10726294.6</v>
      </c>
      <c r="X49" s="30">
        <f t="shared" si="18"/>
        <v>10762114.199999999</v>
      </c>
      <c r="Y49" s="30">
        <f t="shared" si="18"/>
        <v>10800197.6</v>
      </c>
      <c r="Z49" s="30">
        <f t="shared" si="18"/>
        <v>10829280.012512077</v>
      </c>
      <c r="AA49" s="30">
        <f t="shared" si="18"/>
        <v>10858166.733525997</v>
      </c>
      <c r="AB49" s="30">
        <f t="shared" si="18"/>
        <v>10886859.079822563</v>
      </c>
      <c r="AC49" s="30">
        <f t="shared" si="18"/>
        <v>10915358.35932214</v>
      </c>
      <c r="AD49" s="30">
        <f t="shared" si="18"/>
        <v>10943665.871144282</v>
      </c>
      <c r="AE49" s="30">
        <f t="shared" si="18"/>
        <v>10971782.905666947</v>
      </c>
      <c r="AF49" s="30">
        <f t="shared" si="18"/>
        <v>10999710.744585322</v>
      </c>
    </row>
    <row r="50" spans="1:56">
      <c r="A50" s="15" t="s">
        <v>97</v>
      </c>
      <c r="B50" s="30">
        <f>'[1]LULC RECLASS'!C32</f>
        <v>2852975</v>
      </c>
      <c r="C50" s="30">
        <f>B50</f>
        <v>2852975</v>
      </c>
      <c r="D50" s="30">
        <f t="shared" ref="D50:AF52" si="19">C50</f>
        <v>2852975</v>
      </c>
      <c r="E50" s="30">
        <f t="shared" si="19"/>
        <v>2852975</v>
      </c>
      <c r="F50" s="30">
        <f t="shared" si="19"/>
        <v>2852975</v>
      </c>
      <c r="G50" s="30">
        <f t="shared" si="19"/>
        <v>2852975</v>
      </c>
      <c r="H50" s="30">
        <f t="shared" si="19"/>
        <v>2852975</v>
      </c>
      <c r="I50" s="30">
        <f t="shared" si="19"/>
        <v>2852975</v>
      </c>
      <c r="J50" s="30">
        <f t="shared" si="19"/>
        <v>2852975</v>
      </c>
      <c r="K50" s="30">
        <f t="shared" si="19"/>
        <v>2852975</v>
      </c>
      <c r="L50" s="30">
        <f t="shared" si="19"/>
        <v>2852975</v>
      </c>
      <c r="M50" s="30">
        <f t="shared" si="19"/>
        <v>2852975</v>
      </c>
      <c r="N50" s="30">
        <f t="shared" si="19"/>
        <v>2852975</v>
      </c>
      <c r="O50" s="30">
        <f t="shared" si="19"/>
        <v>2852975</v>
      </c>
      <c r="P50" s="30">
        <f t="shared" si="19"/>
        <v>2852975</v>
      </c>
      <c r="Q50" s="30">
        <f t="shared" si="19"/>
        <v>2852975</v>
      </c>
      <c r="R50" s="30">
        <f t="shared" si="19"/>
        <v>2852975</v>
      </c>
      <c r="S50" s="30">
        <f t="shared" si="19"/>
        <v>2852975</v>
      </c>
      <c r="T50" s="30">
        <f t="shared" si="19"/>
        <v>2852975</v>
      </c>
      <c r="U50" s="30">
        <f t="shared" si="19"/>
        <v>2852975</v>
      </c>
      <c r="V50" s="30">
        <f t="shared" si="19"/>
        <v>2852975</v>
      </c>
      <c r="W50" s="30">
        <f t="shared" si="19"/>
        <v>2852975</v>
      </c>
      <c r="X50" s="30">
        <f t="shared" si="19"/>
        <v>2852975</v>
      </c>
      <c r="Y50" s="30">
        <f t="shared" si="19"/>
        <v>2852975</v>
      </c>
      <c r="Z50" s="30">
        <f t="shared" si="19"/>
        <v>2852975</v>
      </c>
      <c r="AA50" s="30">
        <f t="shared" si="19"/>
        <v>2852975</v>
      </c>
      <c r="AB50" s="30">
        <f t="shared" si="19"/>
        <v>2852975</v>
      </c>
      <c r="AC50" s="30">
        <f t="shared" si="19"/>
        <v>2852975</v>
      </c>
      <c r="AD50" s="30">
        <f t="shared" si="19"/>
        <v>2852975</v>
      </c>
      <c r="AE50" s="30">
        <f t="shared" si="19"/>
        <v>2852975</v>
      </c>
      <c r="AF50" s="30">
        <f t="shared" si="19"/>
        <v>2852975</v>
      </c>
    </row>
    <row r="51" spans="1:56">
      <c r="A51" s="15" t="s">
        <v>98</v>
      </c>
      <c r="B51" s="30">
        <f>'[1]LULC RECLASS'!C33</f>
        <v>114300</v>
      </c>
      <c r="C51" s="30">
        <f>B51</f>
        <v>114300</v>
      </c>
      <c r="D51" s="30">
        <f t="shared" si="19"/>
        <v>114300</v>
      </c>
      <c r="E51" s="30">
        <f t="shared" si="19"/>
        <v>114300</v>
      </c>
      <c r="F51" s="30">
        <f t="shared" si="19"/>
        <v>114300</v>
      </c>
      <c r="G51" s="30">
        <f t="shared" si="19"/>
        <v>114300</v>
      </c>
      <c r="H51" s="30">
        <f t="shared" si="19"/>
        <v>114300</v>
      </c>
      <c r="I51" s="30">
        <f t="shared" si="19"/>
        <v>114300</v>
      </c>
      <c r="J51" s="30">
        <f t="shared" si="19"/>
        <v>114300</v>
      </c>
      <c r="K51" s="30">
        <f t="shared" si="19"/>
        <v>114300</v>
      </c>
      <c r="L51" s="30">
        <f t="shared" si="19"/>
        <v>114300</v>
      </c>
      <c r="M51" s="30">
        <f t="shared" si="19"/>
        <v>114300</v>
      </c>
      <c r="N51" s="30">
        <f t="shared" si="19"/>
        <v>114300</v>
      </c>
      <c r="O51" s="30">
        <f t="shared" si="19"/>
        <v>114300</v>
      </c>
      <c r="P51" s="30">
        <f t="shared" si="19"/>
        <v>114300</v>
      </c>
      <c r="Q51" s="30">
        <f t="shared" si="19"/>
        <v>114300</v>
      </c>
      <c r="R51" s="30">
        <f t="shared" si="19"/>
        <v>114300</v>
      </c>
      <c r="S51" s="30">
        <f t="shared" si="19"/>
        <v>114300</v>
      </c>
      <c r="T51" s="30">
        <f t="shared" si="19"/>
        <v>114300</v>
      </c>
      <c r="U51" s="30">
        <f t="shared" si="19"/>
        <v>114300</v>
      </c>
      <c r="V51" s="30">
        <f t="shared" si="19"/>
        <v>114300</v>
      </c>
      <c r="W51" s="30">
        <f t="shared" si="19"/>
        <v>114300</v>
      </c>
      <c r="X51" s="30">
        <f t="shared" si="19"/>
        <v>114300</v>
      </c>
      <c r="Y51" s="30">
        <f t="shared" si="19"/>
        <v>114300</v>
      </c>
      <c r="Z51" s="30">
        <f t="shared" si="19"/>
        <v>114300</v>
      </c>
      <c r="AA51" s="30">
        <f t="shared" si="19"/>
        <v>114300</v>
      </c>
      <c r="AB51" s="30">
        <f t="shared" si="19"/>
        <v>114300</v>
      </c>
      <c r="AC51" s="30">
        <f t="shared" si="19"/>
        <v>114300</v>
      </c>
      <c r="AD51" s="30">
        <f t="shared" si="19"/>
        <v>114300</v>
      </c>
      <c r="AE51" s="30">
        <f t="shared" si="19"/>
        <v>114300</v>
      </c>
      <c r="AF51" s="30">
        <f t="shared" si="19"/>
        <v>114300</v>
      </c>
    </row>
    <row r="52" spans="1:56">
      <c r="A52" s="15" t="s">
        <v>99</v>
      </c>
      <c r="B52" s="30">
        <f>'[1]LULC RECLASS'!C34</f>
        <v>1428925</v>
      </c>
      <c r="C52" s="30">
        <f>B52</f>
        <v>1428925</v>
      </c>
      <c r="D52" s="30">
        <f t="shared" si="19"/>
        <v>1428925</v>
      </c>
      <c r="E52" s="30">
        <f t="shared" si="19"/>
        <v>1428925</v>
      </c>
      <c r="F52" s="30">
        <f t="shared" si="19"/>
        <v>1428925</v>
      </c>
      <c r="G52" s="30">
        <f t="shared" si="19"/>
        <v>1428925</v>
      </c>
      <c r="H52" s="30">
        <f t="shared" si="19"/>
        <v>1428925</v>
      </c>
      <c r="I52" s="30">
        <f t="shared" si="19"/>
        <v>1428925</v>
      </c>
      <c r="J52" s="30">
        <f t="shared" si="19"/>
        <v>1428925</v>
      </c>
      <c r="K52" s="30">
        <f t="shared" si="19"/>
        <v>1428925</v>
      </c>
      <c r="L52" s="30">
        <f t="shared" si="19"/>
        <v>1428925</v>
      </c>
      <c r="M52" s="30">
        <f t="shared" si="19"/>
        <v>1428925</v>
      </c>
      <c r="N52" s="30">
        <f t="shared" si="19"/>
        <v>1428925</v>
      </c>
      <c r="O52" s="30">
        <f t="shared" si="19"/>
        <v>1428925</v>
      </c>
      <c r="P52" s="30">
        <f t="shared" si="19"/>
        <v>1428925</v>
      </c>
      <c r="Q52" s="30">
        <f t="shared" si="19"/>
        <v>1428925</v>
      </c>
      <c r="R52" s="30">
        <f t="shared" si="19"/>
        <v>1428925</v>
      </c>
      <c r="S52" s="30">
        <f t="shared" si="19"/>
        <v>1428925</v>
      </c>
      <c r="T52" s="30">
        <f t="shared" si="19"/>
        <v>1428925</v>
      </c>
      <c r="U52" s="30">
        <f t="shared" si="19"/>
        <v>1428925</v>
      </c>
      <c r="V52" s="30">
        <f t="shared" si="19"/>
        <v>1428925</v>
      </c>
      <c r="W52" s="30">
        <f t="shared" si="19"/>
        <v>1428925</v>
      </c>
      <c r="X52" s="30">
        <f t="shared" si="19"/>
        <v>1428925</v>
      </c>
      <c r="Y52" s="30">
        <f t="shared" si="19"/>
        <v>1428925</v>
      </c>
      <c r="Z52" s="30">
        <f t="shared" si="19"/>
        <v>1428925</v>
      </c>
      <c r="AA52" s="30">
        <f t="shared" si="19"/>
        <v>1428925</v>
      </c>
      <c r="AB52" s="30">
        <f t="shared" si="19"/>
        <v>1428925</v>
      </c>
      <c r="AC52" s="30">
        <f t="shared" si="19"/>
        <v>1428925</v>
      </c>
      <c r="AD52" s="30">
        <f t="shared" si="19"/>
        <v>1428925</v>
      </c>
      <c r="AE52" s="30">
        <f t="shared" si="19"/>
        <v>1428925</v>
      </c>
      <c r="AF52" s="30">
        <f t="shared" si="19"/>
        <v>1428925</v>
      </c>
    </row>
    <row r="53" spans="1:56"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</row>
    <row r="54" spans="1:56">
      <c r="A54" s="15" t="s">
        <v>100</v>
      </c>
      <c r="B54" s="30">
        <f>SUM(B44:B52)</f>
        <v>75277075</v>
      </c>
      <c r="C54" s="30">
        <f t="shared" ref="C54:AF54" si="20">SUM(C44:C52)</f>
        <v>75277075</v>
      </c>
      <c r="D54" s="30">
        <f t="shared" si="20"/>
        <v>75277075</v>
      </c>
      <c r="E54" s="30">
        <f t="shared" si="20"/>
        <v>75277075</v>
      </c>
      <c r="F54" s="30">
        <f t="shared" si="20"/>
        <v>75277075</v>
      </c>
      <c r="G54" s="30">
        <f t="shared" si="20"/>
        <v>75277075</v>
      </c>
      <c r="H54" s="30">
        <f t="shared" si="20"/>
        <v>75277075</v>
      </c>
      <c r="I54" s="30">
        <f t="shared" si="20"/>
        <v>75277075</v>
      </c>
      <c r="J54" s="30">
        <f t="shared" si="20"/>
        <v>75277075</v>
      </c>
      <c r="K54" s="30">
        <f t="shared" si="20"/>
        <v>75277075</v>
      </c>
      <c r="L54" s="30">
        <f t="shared" si="20"/>
        <v>75277075</v>
      </c>
      <c r="M54" s="30">
        <f t="shared" si="20"/>
        <v>75277075</v>
      </c>
      <c r="N54" s="30">
        <f t="shared" si="20"/>
        <v>75277075</v>
      </c>
      <c r="O54" s="30">
        <f t="shared" si="20"/>
        <v>75277075</v>
      </c>
      <c r="P54" s="30">
        <f t="shared" si="20"/>
        <v>75277075</v>
      </c>
      <c r="Q54" s="30">
        <f t="shared" si="20"/>
        <v>75277075</v>
      </c>
      <c r="R54" s="30">
        <f t="shared" si="20"/>
        <v>75277075</v>
      </c>
      <c r="S54" s="30">
        <f t="shared" si="20"/>
        <v>75277075</v>
      </c>
      <c r="T54" s="30">
        <f t="shared" si="20"/>
        <v>75277075</v>
      </c>
      <c r="U54" s="30">
        <f t="shared" si="20"/>
        <v>75277075</v>
      </c>
      <c r="V54" s="30">
        <f t="shared" si="20"/>
        <v>75277075</v>
      </c>
      <c r="W54" s="30">
        <f t="shared" si="20"/>
        <v>75277075</v>
      </c>
      <c r="X54" s="30">
        <f t="shared" si="20"/>
        <v>75277075</v>
      </c>
      <c r="Y54" s="30">
        <f t="shared" si="20"/>
        <v>75277075</v>
      </c>
      <c r="Z54" s="30">
        <f t="shared" si="20"/>
        <v>75277075</v>
      </c>
      <c r="AA54" s="30">
        <f t="shared" si="20"/>
        <v>75277075</v>
      </c>
      <c r="AB54" s="30">
        <f t="shared" si="20"/>
        <v>75277075</v>
      </c>
      <c r="AC54" s="30">
        <f t="shared" si="20"/>
        <v>75277075</v>
      </c>
      <c r="AD54" s="30">
        <f t="shared" si="20"/>
        <v>75277075</v>
      </c>
      <c r="AE54" s="30">
        <f t="shared" si="20"/>
        <v>75277075</v>
      </c>
      <c r="AF54" s="30">
        <f t="shared" si="20"/>
        <v>75277075</v>
      </c>
    </row>
    <row r="55" spans="1:56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</row>
    <row r="56" spans="1:56" ht="20.149999999999999">
      <c r="A56" s="42" t="s">
        <v>80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</row>
    <row r="57" spans="1:56">
      <c r="B57" s="43">
        <v>2020</v>
      </c>
      <c r="C57" s="44">
        <v>2021</v>
      </c>
      <c r="D57" s="44">
        <v>2022</v>
      </c>
      <c r="E57" s="44">
        <v>2023</v>
      </c>
      <c r="F57" s="43">
        <v>2024</v>
      </c>
      <c r="G57" s="43">
        <v>2025</v>
      </c>
      <c r="H57" s="44">
        <v>2026</v>
      </c>
      <c r="I57" s="44">
        <v>2027</v>
      </c>
      <c r="J57" s="44">
        <v>2028</v>
      </c>
      <c r="K57" s="43">
        <v>2029</v>
      </c>
      <c r="L57" s="43">
        <v>2030</v>
      </c>
      <c r="M57" s="44">
        <v>2031</v>
      </c>
      <c r="N57" s="44">
        <v>2032</v>
      </c>
      <c r="O57" s="44">
        <v>2033</v>
      </c>
      <c r="P57" s="43">
        <v>2034</v>
      </c>
      <c r="Q57" s="43">
        <v>2035</v>
      </c>
      <c r="R57" s="44">
        <v>2036</v>
      </c>
      <c r="S57" s="44">
        <v>2037</v>
      </c>
      <c r="T57" s="44">
        <v>2038</v>
      </c>
      <c r="U57" s="43">
        <v>2039</v>
      </c>
      <c r="V57" s="43">
        <v>2040</v>
      </c>
      <c r="W57" s="44">
        <v>2041</v>
      </c>
      <c r="X57" s="44">
        <v>2042</v>
      </c>
      <c r="Y57" s="44">
        <v>2043</v>
      </c>
      <c r="Z57" s="43">
        <v>2044</v>
      </c>
      <c r="AA57" s="43">
        <v>2045</v>
      </c>
      <c r="AB57" s="44">
        <v>2046</v>
      </c>
      <c r="AC57" s="44">
        <v>2047</v>
      </c>
      <c r="AD57" s="44">
        <v>2048</v>
      </c>
      <c r="AE57" s="43">
        <v>2049</v>
      </c>
      <c r="AF57" s="43">
        <v>2050</v>
      </c>
      <c r="AG57" s="44"/>
      <c r="AH57" s="44"/>
      <c r="AI57" s="43"/>
      <c r="AJ57" s="44"/>
      <c r="AK57" s="44"/>
      <c r="AL57" s="43"/>
      <c r="AM57" s="44"/>
      <c r="AN57" s="44"/>
      <c r="AO57" s="43"/>
      <c r="AP57" s="44"/>
      <c r="AQ57" s="44"/>
      <c r="AR57" s="43"/>
      <c r="AS57" s="44"/>
      <c r="AT57" s="44"/>
      <c r="AU57" s="43"/>
      <c r="AV57" s="44"/>
      <c r="AW57" s="44"/>
      <c r="AX57" s="43"/>
      <c r="AY57" s="44"/>
      <c r="AZ57" s="44"/>
      <c r="BA57" s="43"/>
      <c r="BB57" s="44"/>
      <c r="BC57" s="44"/>
      <c r="BD57" s="43"/>
    </row>
    <row r="58" spans="1:56">
      <c r="A58" s="15" t="s">
        <v>91</v>
      </c>
      <c r="B58" s="19">
        <f>'[1]LULC RECLASS'!C26</f>
        <v>1645625</v>
      </c>
      <c r="C58" s="19">
        <f>B58</f>
        <v>1645625</v>
      </c>
      <c r="D58" s="19">
        <f t="shared" ref="D58:AF58" si="21">C58</f>
        <v>1645625</v>
      </c>
      <c r="E58" s="19">
        <f t="shared" si="21"/>
        <v>1645625</v>
      </c>
      <c r="F58" s="19">
        <f t="shared" si="21"/>
        <v>1645625</v>
      </c>
      <c r="G58" s="19">
        <f t="shared" si="21"/>
        <v>1645625</v>
      </c>
      <c r="H58" s="19">
        <f t="shared" si="21"/>
        <v>1645625</v>
      </c>
      <c r="I58" s="19">
        <f t="shared" si="21"/>
        <v>1645625</v>
      </c>
      <c r="J58" s="19">
        <f t="shared" si="21"/>
        <v>1645625</v>
      </c>
      <c r="K58" s="19">
        <f t="shared" si="21"/>
        <v>1645625</v>
      </c>
      <c r="L58" s="19">
        <f t="shared" si="21"/>
        <v>1645625</v>
      </c>
      <c r="M58" s="19">
        <f t="shared" si="21"/>
        <v>1645625</v>
      </c>
      <c r="N58" s="19">
        <f t="shared" si="21"/>
        <v>1645625</v>
      </c>
      <c r="O58" s="19">
        <f t="shared" si="21"/>
        <v>1645625</v>
      </c>
      <c r="P58" s="19">
        <f t="shared" si="21"/>
        <v>1645625</v>
      </c>
      <c r="Q58" s="19">
        <f t="shared" si="21"/>
        <v>1645625</v>
      </c>
      <c r="R58" s="19">
        <f t="shared" si="21"/>
        <v>1645625</v>
      </c>
      <c r="S58" s="19">
        <f t="shared" si="21"/>
        <v>1645625</v>
      </c>
      <c r="T58" s="19">
        <f t="shared" si="21"/>
        <v>1645625</v>
      </c>
      <c r="U58" s="19">
        <f t="shared" si="21"/>
        <v>1645625</v>
      </c>
      <c r="V58" s="19">
        <f t="shared" si="21"/>
        <v>1645625</v>
      </c>
      <c r="W58" s="19">
        <f t="shared" si="21"/>
        <v>1645625</v>
      </c>
      <c r="X58" s="19">
        <f t="shared" si="21"/>
        <v>1645625</v>
      </c>
      <c r="Y58" s="19">
        <f t="shared" si="21"/>
        <v>1645625</v>
      </c>
      <c r="Z58" s="19">
        <f t="shared" si="21"/>
        <v>1645625</v>
      </c>
      <c r="AA58" s="19">
        <f t="shared" si="21"/>
        <v>1645625</v>
      </c>
      <c r="AB58" s="19">
        <f t="shared" si="21"/>
        <v>1645625</v>
      </c>
      <c r="AC58" s="19">
        <f t="shared" si="21"/>
        <v>1645625</v>
      </c>
      <c r="AD58" s="19">
        <f t="shared" si="21"/>
        <v>1645625</v>
      </c>
      <c r="AE58" s="19">
        <f t="shared" si="21"/>
        <v>1645625</v>
      </c>
      <c r="AF58" s="19">
        <f t="shared" si="21"/>
        <v>1645625</v>
      </c>
    </row>
    <row r="59" spans="1:56">
      <c r="A59" s="15" t="s">
        <v>92</v>
      </c>
      <c r="B59" s="19">
        <f>'[1]LULC RECLASS'!C27</f>
        <v>6129750</v>
      </c>
      <c r="C59" s="19">
        <f>B59+$B$39*C16</f>
        <v>6210332.7999999998</v>
      </c>
      <c r="D59" s="19">
        <f t="shared" ref="D59:AF59" si="22">C59+$B$39*D16</f>
        <v>6281972</v>
      </c>
      <c r="E59" s="19">
        <f t="shared" si="22"/>
        <v>6358138.7999999998</v>
      </c>
      <c r="F59" s="19">
        <f t="shared" si="22"/>
        <v>6416303.6250241548</v>
      </c>
      <c r="G59" s="19">
        <f t="shared" si="22"/>
        <v>6473000.5721627651</v>
      </c>
      <c r="H59" s="19">
        <f t="shared" si="22"/>
        <v>6528229.6414158307</v>
      </c>
      <c r="I59" s="19">
        <f t="shared" si="22"/>
        <v>6581990.8327833526</v>
      </c>
      <c r="J59" s="19">
        <f t="shared" si="22"/>
        <v>6634284.1462653298</v>
      </c>
      <c r="K59" s="19">
        <f t="shared" si="22"/>
        <v>6685109.5818617623</v>
      </c>
      <c r="L59" s="19">
        <f t="shared" si="22"/>
        <v>6734467.1395726502</v>
      </c>
      <c r="M59" s="19">
        <f t="shared" si="22"/>
        <v>6782356.8193979943</v>
      </c>
      <c r="N59" s="19">
        <f t="shared" si="22"/>
        <v>6828778.6213377938</v>
      </c>
      <c r="O59" s="19">
        <f t="shared" si="22"/>
        <v>6873732.5453920485</v>
      </c>
      <c r="P59" s="19">
        <f t="shared" si="22"/>
        <v>6917218.5915607596</v>
      </c>
      <c r="Q59" s="19">
        <f t="shared" si="22"/>
        <v>6959236.7598439259</v>
      </c>
      <c r="R59" s="19">
        <f t="shared" si="22"/>
        <v>6999787.0502415476</v>
      </c>
      <c r="S59" s="19">
        <f t="shared" si="22"/>
        <v>7038869.4627536247</v>
      </c>
      <c r="T59" s="19">
        <f t="shared" si="22"/>
        <v>7076483.9973801579</v>
      </c>
      <c r="U59" s="19">
        <f t="shared" si="22"/>
        <v>7112630.6541211465</v>
      </c>
      <c r="V59" s="19">
        <f t="shared" si="22"/>
        <v>7147309.4329765905</v>
      </c>
      <c r="W59" s="19">
        <f t="shared" si="22"/>
        <v>7180520.3339464897</v>
      </c>
      <c r="X59" s="19">
        <f t="shared" si="22"/>
        <v>7212263.3570308452</v>
      </c>
      <c r="Y59" s="19">
        <f t="shared" si="22"/>
        <v>7242538.5022296561</v>
      </c>
      <c r="Z59" s="19">
        <f t="shared" si="22"/>
        <v>7271345.7695429223</v>
      </c>
      <c r="AA59" s="19">
        <f t="shared" si="22"/>
        <v>7298685.1589706447</v>
      </c>
      <c r="AB59" s="19">
        <f t="shared" si="22"/>
        <v>7324556.6705128225</v>
      </c>
      <c r="AC59" s="19">
        <f t="shared" si="22"/>
        <v>7348960.3041694555</v>
      </c>
      <c r="AD59" s="19">
        <f t="shared" si="22"/>
        <v>7371896.059940544</v>
      </c>
      <c r="AE59" s="19">
        <f t="shared" si="22"/>
        <v>7393363.9378260886</v>
      </c>
      <c r="AF59" s="19">
        <f t="shared" si="22"/>
        <v>7413363.9378260886</v>
      </c>
    </row>
    <row r="60" spans="1:56">
      <c r="A60" s="15" t="s">
        <v>93</v>
      </c>
      <c r="B60" s="19">
        <f>'[1]LULC RECLASS'!C28</f>
        <v>827525</v>
      </c>
      <c r="C60" s="19">
        <f>B60+$B$40*C16</f>
        <v>908107.8</v>
      </c>
      <c r="D60" s="19">
        <f t="shared" ref="D60:AF60" si="23">C60+$B$40*D16</f>
        <v>979747</v>
      </c>
      <c r="E60" s="19">
        <f t="shared" si="23"/>
        <v>1055913.8</v>
      </c>
      <c r="F60" s="19">
        <f t="shared" si="23"/>
        <v>1114078.6250241548</v>
      </c>
      <c r="G60" s="19">
        <f t="shared" si="23"/>
        <v>1170775.5721627651</v>
      </c>
      <c r="H60" s="19">
        <f t="shared" si="23"/>
        <v>1226004.6414158309</v>
      </c>
      <c r="I60" s="19">
        <f t="shared" si="23"/>
        <v>1279765.8327833526</v>
      </c>
      <c r="J60" s="19">
        <f t="shared" si="23"/>
        <v>1332059.1462653298</v>
      </c>
      <c r="K60" s="19">
        <f t="shared" si="23"/>
        <v>1382884.5818617626</v>
      </c>
      <c r="L60" s="19">
        <f t="shared" si="23"/>
        <v>1432242.1395726509</v>
      </c>
      <c r="M60" s="19">
        <f t="shared" si="23"/>
        <v>1480131.8193979948</v>
      </c>
      <c r="N60" s="19">
        <f t="shared" si="23"/>
        <v>1526553.6213377942</v>
      </c>
      <c r="O60" s="19">
        <f t="shared" si="23"/>
        <v>1571507.5453920492</v>
      </c>
      <c r="P60" s="19">
        <f t="shared" si="23"/>
        <v>1614993.5915607598</v>
      </c>
      <c r="Q60" s="19">
        <f t="shared" si="23"/>
        <v>1657011.7598439259</v>
      </c>
      <c r="R60" s="19">
        <f t="shared" si="23"/>
        <v>1697562.0502415476</v>
      </c>
      <c r="S60" s="19">
        <f t="shared" si="23"/>
        <v>1736644.4627536251</v>
      </c>
      <c r="T60" s="19">
        <f t="shared" si="23"/>
        <v>1774258.9973801582</v>
      </c>
      <c r="U60" s="19">
        <f t="shared" si="23"/>
        <v>1810405.6541211468</v>
      </c>
      <c r="V60" s="19">
        <f t="shared" si="23"/>
        <v>1845084.4329765909</v>
      </c>
      <c r="W60" s="19">
        <f t="shared" si="23"/>
        <v>1878295.3339464907</v>
      </c>
      <c r="X60" s="19">
        <f t="shared" si="23"/>
        <v>1910038.3570308459</v>
      </c>
      <c r="Y60" s="19">
        <f t="shared" si="23"/>
        <v>1940313.5022296568</v>
      </c>
      <c r="Z60" s="19">
        <f t="shared" si="23"/>
        <v>1969120.7695429232</v>
      </c>
      <c r="AA60" s="19">
        <f t="shared" si="23"/>
        <v>1996460.1589706452</v>
      </c>
      <c r="AB60" s="19">
        <f t="shared" si="23"/>
        <v>2022331.6705128227</v>
      </c>
      <c r="AC60" s="19">
        <f t="shared" si="23"/>
        <v>2046735.304169456</v>
      </c>
      <c r="AD60" s="19">
        <f t="shared" si="23"/>
        <v>2069671.0599405449</v>
      </c>
      <c r="AE60" s="19">
        <f t="shared" si="23"/>
        <v>2091138.9378260893</v>
      </c>
      <c r="AF60" s="19">
        <f t="shared" si="23"/>
        <v>2111138.9378260896</v>
      </c>
    </row>
    <row r="61" spans="1:56">
      <c r="A61" s="15" t="s">
        <v>94</v>
      </c>
      <c r="B61" s="19">
        <f>'[1]LULC RECLASS'!C29</f>
        <v>44905225</v>
      </c>
      <c r="C61" s="19">
        <f>B61-C16</f>
        <v>44703768</v>
      </c>
      <c r="D61" s="19">
        <f t="shared" ref="D61:AF61" si="24">C61-D16</f>
        <v>44524670</v>
      </c>
      <c r="E61" s="19">
        <f t="shared" si="24"/>
        <v>44334253</v>
      </c>
      <c r="F61" s="19">
        <f t="shared" si="24"/>
        <v>44188840.937439613</v>
      </c>
      <c r="G61" s="19">
        <f t="shared" si="24"/>
        <v>44047098.569593087</v>
      </c>
      <c r="H61" s="19">
        <f t="shared" si="24"/>
        <v>43909025.896460421</v>
      </c>
      <c r="I61" s="19">
        <f t="shared" si="24"/>
        <v>43774622.918041617</v>
      </c>
      <c r="J61" s="19">
        <f t="shared" si="24"/>
        <v>43643889.634336673</v>
      </c>
      <c r="K61" s="19">
        <f t="shared" si="24"/>
        <v>43516826.04534559</v>
      </c>
      <c r="L61" s="19">
        <f t="shared" si="24"/>
        <v>43393432.151068367</v>
      </c>
      <c r="M61" s="19">
        <f t="shared" si="24"/>
        <v>43273707.951505005</v>
      </c>
      <c r="N61" s="19">
        <f t="shared" si="24"/>
        <v>43157653.446655504</v>
      </c>
      <c r="O61" s="19">
        <f t="shared" si="24"/>
        <v>43045268.636519864</v>
      </c>
      <c r="P61" s="19">
        <f t="shared" si="24"/>
        <v>42936553.521098085</v>
      </c>
      <c r="Q61" s="19">
        <f t="shared" si="24"/>
        <v>42831508.100390166</v>
      </c>
      <c r="R61" s="19">
        <f t="shared" si="24"/>
        <v>42730132.374396108</v>
      </c>
      <c r="S61" s="19">
        <f t="shared" si="24"/>
        <v>42632426.343115918</v>
      </c>
      <c r="T61" s="19">
        <f t="shared" si="24"/>
        <v>42538390.006549589</v>
      </c>
      <c r="U61" s="19">
        <f t="shared" si="24"/>
        <v>42448023.364697121</v>
      </c>
      <c r="V61" s="19">
        <f t="shared" si="24"/>
        <v>42361326.417558514</v>
      </c>
      <c r="W61" s="19">
        <f t="shared" si="24"/>
        <v>42278299.165133767</v>
      </c>
      <c r="X61" s="19">
        <f t="shared" si="24"/>
        <v>42198941.607422881</v>
      </c>
      <c r="Y61" s="19">
        <f t="shared" si="24"/>
        <v>42123253.744425856</v>
      </c>
      <c r="Z61" s="19">
        <f t="shared" si="24"/>
        <v>42051235.576142691</v>
      </c>
      <c r="AA61" s="19">
        <f t="shared" si="24"/>
        <v>41982887.102573387</v>
      </c>
      <c r="AB61" s="19">
        <f t="shared" si="24"/>
        <v>41918208.323717944</v>
      </c>
      <c r="AC61" s="19">
        <f t="shared" si="24"/>
        <v>41857199.239576362</v>
      </c>
      <c r="AD61" s="19">
        <f t="shared" si="24"/>
        <v>41799859.850148641</v>
      </c>
      <c r="AE61" s="19">
        <f t="shared" si="24"/>
        <v>41746190.15543478</v>
      </c>
      <c r="AF61" s="19">
        <f t="shared" si="24"/>
        <v>41696190.15543478</v>
      </c>
    </row>
    <row r="62" spans="1:56">
      <c r="A62" s="15" t="s">
        <v>95</v>
      </c>
      <c r="B62" s="19">
        <f>'[1]LULC RECLASS'!C30</f>
        <v>7060675</v>
      </c>
      <c r="C62" s="19">
        <f>B62</f>
        <v>7060675</v>
      </c>
      <c r="D62" s="19">
        <f t="shared" ref="D62:AF62" si="25">C62</f>
        <v>7060675</v>
      </c>
      <c r="E62" s="19">
        <f t="shared" si="25"/>
        <v>7060675</v>
      </c>
      <c r="F62" s="19">
        <f t="shared" si="25"/>
        <v>7060675</v>
      </c>
      <c r="G62" s="19">
        <f t="shared" si="25"/>
        <v>7060675</v>
      </c>
      <c r="H62" s="19">
        <f t="shared" si="25"/>
        <v>7060675</v>
      </c>
      <c r="I62" s="19">
        <f t="shared" si="25"/>
        <v>7060675</v>
      </c>
      <c r="J62" s="19">
        <f t="shared" si="25"/>
        <v>7060675</v>
      </c>
      <c r="K62" s="19">
        <f t="shared" si="25"/>
        <v>7060675</v>
      </c>
      <c r="L62" s="19">
        <f t="shared" si="25"/>
        <v>7060675</v>
      </c>
      <c r="M62" s="19">
        <f t="shared" si="25"/>
        <v>7060675</v>
      </c>
      <c r="N62" s="19">
        <f t="shared" si="25"/>
        <v>7060675</v>
      </c>
      <c r="O62" s="19">
        <f t="shared" si="25"/>
        <v>7060675</v>
      </c>
      <c r="P62" s="19">
        <f t="shared" si="25"/>
        <v>7060675</v>
      </c>
      <c r="Q62" s="19">
        <f t="shared" si="25"/>
        <v>7060675</v>
      </c>
      <c r="R62" s="19">
        <f t="shared" si="25"/>
        <v>7060675</v>
      </c>
      <c r="S62" s="19">
        <f t="shared" si="25"/>
        <v>7060675</v>
      </c>
      <c r="T62" s="19">
        <f t="shared" si="25"/>
        <v>7060675</v>
      </c>
      <c r="U62" s="19">
        <f t="shared" si="25"/>
        <v>7060675</v>
      </c>
      <c r="V62" s="19">
        <f t="shared" si="25"/>
        <v>7060675</v>
      </c>
      <c r="W62" s="19">
        <f t="shared" si="25"/>
        <v>7060675</v>
      </c>
      <c r="X62" s="19">
        <f t="shared" si="25"/>
        <v>7060675</v>
      </c>
      <c r="Y62" s="19">
        <f t="shared" si="25"/>
        <v>7060675</v>
      </c>
      <c r="Z62" s="19">
        <f t="shared" si="25"/>
        <v>7060675</v>
      </c>
      <c r="AA62" s="19">
        <f t="shared" si="25"/>
        <v>7060675</v>
      </c>
      <c r="AB62" s="19">
        <f t="shared" si="25"/>
        <v>7060675</v>
      </c>
      <c r="AC62" s="19">
        <f t="shared" si="25"/>
        <v>7060675</v>
      </c>
      <c r="AD62" s="19">
        <f t="shared" si="25"/>
        <v>7060675</v>
      </c>
      <c r="AE62" s="19">
        <f t="shared" si="25"/>
        <v>7060675</v>
      </c>
      <c r="AF62" s="19">
        <f t="shared" si="25"/>
        <v>7060675</v>
      </c>
    </row>
    <row r="63" spans="1:56">
      <c r="A63" s="15" t="s">
        <v>96</v>
      </c>
      <c r="B63" s="19">
        <f>'[1]LULC RECLASS'!C31</f>
        <v>10312075</v>
      </c>
      <c r="C63" s="19">
        <f>B63+$B$41*C16</f>
        <v>10352366.4</v>
      </c>
      <c r="D63" s="19">
        <f t="shared" ref="D63:AF63" si="26">C63+$B$41*D16</f>
        <v>10388186</v>
      </c>
      <c r="E63" s="19">
        <f t="shared" si="26"/>
        <v>10426269.4</v>
      </c>
      <c r="F63" s="19">
        <f t="shared" si="26"/>
        <v>10455351.812512077</v>
      </c>
      <c r="G63" s="19">
        <f t="shared" si="26"/>
        <v>10483700.286081383</v>
      </c>
      <c r="H63" s="19">
        <f t="shared" si="26"/>
        <v>10511314.820707915</v>
      </c>
      <c r="I63" s="19">
        <f t="shared" si="26"/>
        <v>10538195.416391676</v>
      </c>
      <c r="J63" s="19">
        <f t="shared" si="26"/>
        <v>10564342.073132664</v>
      </c>
      <c r="K63" s="19">
        <f t="shared" si="26"/>
        <v>10589754.79093088</v>
      </c>
      <c r="L63" s="19">
        <f t="shared" si="26"/>
        <v>10614433.569786325</v>
      </c>
      <c r="M63" s="19">
        <f t="shared" si="26"/>
        <v>10638378.409698997</v>
      </c>
      <c r="N63" s="19">
        <f t="shared" si="26"/>
        <v>10661589.310668897</v>
      </c>
      <c r="O63" s="19">
        <f t="shared" si="26"/>
        <v>10684066.272696024</v>
      </c>
      <c r="P63" s="19">
        <f t="shared" si="26"/>
        <v>10705809.295780379</v>
      </c>
      <c r="Q63" s="19">
        <f t="shared" si="26"/>
        <v>10726818.379921962</v>
      </c>
      <c r="R63" s="19">
        <f t="shared" si="26"/>
        <v>10747093.525120772</v>
      </c>
      <c r="S63" s="19">
        <f t="shared" si="26"/>
        <v>10766634.731376812</v>
      </c>
      <c r="T63" s="19">
        <f t="shared" si="26"/>
        <v>10785441.998690078</v>
      </c>
      <c r="U63" s="19">
        <f t="shared" si="26"/>
        <v>10803515.327060573</v>
      </c>
      <c r="V63" s="19">
        <f t="shared" si="26"/>
        <v>10820854.716488294</v>
      </c>
      <c r="W63" s="19">
        <f t="shared" si="26"/>
        <v>10837460.166973244</v>
      </c>
      <c r="X63" s="19">
        <f t="shared" si="26"/>
        <v>10853331.678515421</v>
      </c>
      <c r="Y63" s="19">
        <f t="shared" si="26"/>
        <v>10868469.251114827</v>
      </c>
      <c r="Z63" s="19">
        <f t="shared" si="26"/>
        <v>10882872.884771461</v>
      </c>
      <c r="AA63" s="19">
        <f t="shared" si="26"/>
        <v>10896542.579485321</v>
      </c>
      <c r="AB63" s="19">
        <f t="shared" si="26"/>
        <v>10909478.335256411</v>
      </c>
      <c r="AC63" s="19">
        <f t="shared" si="26"/>
        <v>10921680.152084727</v>
      </c>
      <c r="AD63" s="19">
        <f t="shared" si="26"/>
        <v>10933148.029970272</v>
      </c>
      <c r="AE63" s="19">
        <f t="shared" si="26"/>
        <v>10943881.968913043</v>
      </c>
      <c r="AF63" s="19">
        <f t="shared" si="26"/>
        <v>10953881.968913043</v>
      </c>
    </row>
    <row r="64" spans="1:56">
      <c r="A64" s="15" t="s">
        <v>97</v>
      </c>
      <c r="B64" s="19">
        <f>'[1]LULC RECLASS'!C32</f>
        <v>2852975</v>
      </c>
      <c r="C64" s="19">
        <f>B64</f>
        <v>2852975</v>
      </c>
      <c r="D64" s="19">
        <f t="shared" ref="D64:S64" si="27">C64</f>
        <v>2852975</v>
      </c>
      <c r="E64" s="19">
        <f t="shared" si="27"/>
        <v>2852975</v>
      </c>
      <c r="F64" s="19">
        <f t="shared" si="27"/>
        <v>2852975</v>
      </c>
      <c r="G64" s="19">
        <f t="shared" si="27"/>
        <v>2852975</v>
      </c>
      <c r="H64" s="19">
        <f t="shared" si="27"/>
        <v>2852975</v>
      </c>
      <c r="I64" s="19">
        <f t="shared" si="27"/>
        <v>2852975</v>
      </c>
      <c r="J64" s="19">
        <f t="shared" si="27"/>
        <v>2852975</v>
      </c>
      <c r="K64" s="19">
        <f t="shared" si="27"/>
        <v>2852975</v>
      </c>
      <c r="L64" s="19">
        <f t="shared" si="27"/>
        <v>2852975</v>
      </c>
      <c r="M64" s="19">
        <f t="shared" si="27"/>
        <v>2852975</v>
      </c>
      <c r="N64" s="19">
        <f t="shared" si="27"/>
        <v>2852975</v>
      </c>
      <c r="O64" s="19">
        <f t="shared" si="27"/>
        <v>2852975</v>
      </c>
      <c r="P64" s="19">
        <f t="shared" si="27"/>
        <v>2852975</v>
      </c>
      <c r="Q64" s="19">
        <f t="shared" si="27"/>
        <v>2852975</v>
      </c>
      <c r="R64" s="19">
        <f t="shared" si="27"/>
        <v>2852975</v>
      </c>
      <c r="S64" s="19">
        <f t="shared" si="27"/>
        <v>2852975</v>
      </c>
      <c r="T64" s="19">
        <f t="shared" ref="S64:AF66" si="28">S64</f>
        <v>2852975</v>
      </c>
      <c r="U64" s="19">
        <f t="shared" si="28"/>
        <v>2852975</v>
      </c>
      <c r="V64" s="19">
        <f t="shared" si="28"/>
        <v>2852975</v>
      </c>
      <c r="W64" s="19">
        <f t="shared" si="28"/>
        <v>2852975</v>
      </c>
      <c r="X64" s="19">
        <f t="shared" si="28"/>
        <v>2852975</v>
      </c>
      <c r="Y64" s="19">
        <f t="shared" si="28"/>
        <v>2852975</v>
      </c>
      <c r="Z64" s="19">
        <f t="shared" si="28"/>
        <v>2852975</v>
      </c>
      <c r="AA64" s="19">
        <f t="shared" si="28"/>
        <v>2852975</v>
      </c>
      <c r="AB64" s="19">
        <f t="shared" si="28"/>
        <v>2852975</v>
      </c>
      <c r="AC64" s="19">
        <f t="shared" si="28"/>
        <v>2852975</v>
      </c>
      <c r="AD64" s="19">
        <f t="shared" si="28"/>
        <v>2852975</v>
      </c>
      <c r="AE64" s="19">
        <f t="shared" si="28"/>
        <v>2852975</v>
      </c>
      <c r="AF64" s="19">
        <f t="shared" si="28"/>
        <v>2852975</v>
      </c>
    </row>
    <row r="65" spans="1:56">
      <c r="A65" s="15" t="s">
        <v>98</v>
      </c>
      <c r="B65" s="19">
        <f>'[1]LULC RECLASS'!C33</f>
        <v>114300</v>
      </c>
      <c r="C65" s="19">
        <f t="shared" ref="C65:R66" si="29">B65</f>
        <v>114300</v>
      </c>
      <c r="D65" s="19">
        <f t="shared" si="29"/>
        <v>114300</v>
      </c>
      <c r="E65" s="19">
        <f t="shared" si="29"/>
        <v>114300</v>
      </c>
      <c r="F65" s="19">
        <f t="shared" si="29"/>
        <v>114300</v>
      </c>
      <c r="G65" s="19">
        <f t="shared" si="29"/>
        <v>114300</v>
      </c>
      <c r="H65" s="19">
        <f t="shared" si="29"/>
        <v>114300</v>
      </c>
      <c r="I65" s="19">
        <f t="shared" si="29"/>
        <v>114300</v>
      </c>
      <c r="J65" s="19">
        <f t="shared" si="29"/>
        <v>114300</v>
      </c>
      <c r="K65" s="19">
        <f t="shared" si="29"/>
        <v>114300</v>
      </c>
      <c r="L65" s="19">
        <f t="shared" si="29"/>
        <v>114300</v>
      </c>
      <c r="M65" s="19">
        <f t="shared" si="29"/>
        <v>114300</v>
      </c>
      <c r="N65" s="19">
        <f t="shared" si="29"/>
        <v>114300</v>
      </c>
      <c r="O65" s="19">
        <f t="shared" si="29"/>
        <v>114300</v>
      </c>
      <c r="P65" s="19">
        <f t="shared" si="29"/>
        <v>114300</v>
      </c>
      <c r="Q65" s="19">
        <f t="shared" si="29"/>
        <v>114300</v>
      </c>
      <c r="R65" s="19">
        <f t="shared" si="29"/>
        <v>114300</v>
      </c>
      <c r="S65" s="19">
        <f t="shared" si="28"/>
        <v>114300</v>
      </c>
      <c r="T65" s="19">
        <f t="shared" si="28"/>
        <v>114300</v>
      </c>
      <c r="U65" s="19">
        <f t="shared" si="28"/>
        <v>114300</v>
      </c>
      <c r="V65" s="19">
        <f t="shared" si="28"/>
        <v>114300</v>
      </c>
      <c r="W65" s="19">
        <f t="shared" si="28"/>
        <v>114300</v>
      </c>
      <c r="X65" s="19">
        <f t="shared" si="28"/>
        <v>114300</v>
      </c>
      <c r="Y65" s="19">
        <f t="shared" si="28"/>
        <v>114300</v>
      </c>
      <c r="Z65" s="19">
        <f t="shared" si="28"/>
        <v>114300</v>
      </c>
      <c r="AA65" s="19">
        <f t="shared" si="28"/>
        <v>114300</v>
      </c>
      <c r="AB65" s="19">
        <f t="shared" si="28"/>
        <v>114300</v>
      </c>
      <c r="AC65" s="19">
        <f t="shared" si="28"/>
        <v>114300</v>
      </c>
      <c r="AD65" s="19">
        <f t="shared" si="28"/>
        <v>114300</v>
      </c>
      <c r="AE65" s="19">
        <f t="shared" si="28"/>
        <v>114300</v>
      </c>
      <c r="AF65" s="19">
        <f t="shared" si="28"/>
        <v>114300</v>
      </c>
    </row>
    <row r="66" spans="1:56">
      <c r="A66" s="15" t="s">
        <v>99</v>
      </c>
      <c r="B66" s="19">
        <f>'[1]LULC RECLASS'!C34</f>
        <v>1428925</v>
      </c>
      <c r="C66" s="19">
        <f t="shared" si="29"/>
        <v>1428925</v>
      </c>
      <c r="D66" s="19">
        <f t="shared" si="29"/>
        <v>1428925</v>
      </c>
      <c r="E66" s="19">
        <f t="shared" si="29"/>
        <v>1428925</v>
      </c>
      <c r="F66" s="19">
        <f t="shared" si="29"/>
        <v>1428925</v>
      </c>
      <c r="G66" s="19">
        <f t="shared" si="29"/>
        <v>1428925</v>
      </c>
      <c r="H66" s="19">
        <f t="shared" si="29"/>
        <v>1428925</v>
      </c>
      <c r="I66" s="19">
        <f t="shared" si="29"/>
        <v>1428925</v>
      </c>
      <c r="J66" s="19">
        <f t="shared" si="29"/>
        <v>1428925</v>
      </c>
      <c r="K66" s="19">
        <f t="shared" si="29"/>
        <v>1428925</v>
      </c>
      <c r="L66" s="19">
        <f t="shared" si="29"/>
        <v>1428925</v>
      </c>
      <c r="M66" s="19">
        <f t="shared" si="29"/>
        <v>1428925</v>
      </c>
      <c r="N66" s="19">
        <f t="shared" si="29"/>
        <v>1428925</v>
      </c>
      <c r="O66" s="19">
        <f t="shared" si="29"/>
        <v>1428925</v>
      </c>
      <c r="P66" s="19">
        <f t="shared" si="29"/>
        <v>1428925</v>
      </c>
      <c r="Q66" s="19">
        <f t="shared" si="29"/>
        <v>1428925</v>
      </c>
      <c r="R66" s="19">
        <f t="shared" si="29"/>
        <v>1428925</v>
      </c>
      <c r="S66" s="19">
        <f t="shared" si="28"/>
        <v>1428925</v>
      </c>
      <c r="T66" s="19">
        <f t="shared" si="28"/>
        <v>1428925</v>
      </c>
      <c r="U66" s="19">
        <f t="shared" si="28"/>
        <v>1428925</v>
      </c>
      <c r="V66" s="19">
        <f t="shared" si="28"/>
        <v>1428925</v>
      </c>
      <c r="W66" s="19">
        <f t="shared" si="28"/>
        <v>1428925</v>
      </c>
      <c r="X66" s="19">
        <f t="shared" si="28"/>
        <v>1428925</v>
      </c>
      <c r="Y66" s="19">
        <f t="shared" si="28"/>
        <v>1428925</v>
      </c>
      <c r="Z66" s="19">
        <f t="shared" si="28"/>
        <v>1428925</v>
      </c>
      <c r="AA66" s="19">
        <f t="shared" si="28"/>
        <v>1428925</v>
      </c>
      <c r="AB66" s="19">
        <f t="shared" si="28"/>
        <v>1428925</v>
      </c>
      <c r="AC66" s="19">
        <f t="shared" si="28"/>
        <v>1428925</v>
      </c>
      <c r="AD66" s="19">
        <f t="shared" si="28"/>
        <v>1428925</v>
      </c>
      <c r="AE66" s="19">
        <f t="shared" si="28"/>
        <v>1428925</v>
      </c>
      <c r="AF66" s="19">
        <f t="shared" si="28"/>
        <v>1428925</v>
      </c>
    </row>
    <row r="68" spans="1:56">
      <c r="A68" s="15" t="s">
        <v>100</v>
      </c>
      <c r="B68" s="19">
        <f>SUM(B58:B66)</f>
        <v>75277075</v>
      </c>
      <c r="C68" s="19">
        <f t="shared" ref="C68:AF68" si="30">SUM(C58:C66)</f>
        <v>75277075</v>
      </c>
      <c r="D68" s="19">
        <f t="shared" si="30"/>
        <v>75277075</v>
      </c>
      <c r="E68" s="19">
        <f t="shared" si="30"/>
        <v>75277075</v>
      </c>
      <c r="F68" s="19">
        <f t="shared" si="30"/>
        <v>75277075</v>
      </c>
      <c r="G68" s="19">
        <f t="shared" si="30"/>
        <v>75277075</v>
      </c>
      <c r="H68" s="19">
        <f t="shared" si="30"/>
        <v>75277075</v>
      </c>
      <c r="I68" s="19">
        <f t="shared" si="30"/>
        <v>75277075</v>
      </c>
      <c r="J68" s="19">
        <f t="shared" si="30"/>
        <v>75277075</v>
      </c>
      <c r="K68" s="19">
        <f t="shared" si="30"/>
        <v>75277075</v>
      </c>
      <c r="L68" s="19">
        <f t="shared" si="30"/>
        <v>75277075</v>
      </c>
      <c r="M68" s="19">
        <f t="shared" si="30"/>
        <v>75277074.999999985</v>
      </c>
      <c r="N68" s="19">
        <f t="shared" si="30"/>
        <v>75277074.999999985</v>
      </c>
      <c r="O68" s="19">
        <f t="shared" si="30"/>
        <v>75277074.999999985</v>
      </c>
      <c r="P68" s="19">
        <f t="shared" si="30"/>
        <v>75277074.999999985</v>
      </c>
      <c r="Q68" s="19">
        <f t="shared" si="30"/>
        <v>75277074.999999985</v>
      </c>
      <c r="R68" s="19">
        <f t="shared" si="30"/>
        <v>75277074.99999997</v>
      </c>
      <c r="S68" s="19">
        <f t="shared" si="30"/>
        <v>75277074.99999997</v>
      </c>
      <c r="T68" s="19">
        <f t="shared" si="30"/>
        <v>75277074.999999985</v>
      </c>
      <c r="U68" s="19">
        <f t="shared" si="30"/>
        <v>75277074.999999985</v>
      </c>
      <c r="V68" s="19">
        <f t="shared" si="30"/>
        <v>75277075</v>
      </c>
      <c r="W68" s="19">
        <f t="shared" si="30"/>
        <v>75277074.999999985</v>
      </c>
      <c r="X68" s="19">
        <f t="shared" si="30"/>
        <v>75277075</v>
      </c>
      <c r="Y68" s="19">
        <f t="shared" si="30"/>
        <v>75277075</v>
      </c>
      <c r="Z68" s="19">
        <f t="shared" si="30"/>
        <v>75277075</v>
      </c>
      <c r="AA68" s="19">
        <f t="shared" si="30"/>
        <v>75277075</v>
      </c>
      <c r="AB68" s="19">
        <f t="shared" si="30"/>
        <v>75277075</v>
      </c>
      <c r="AC68" s="19">
        <f t="shared" si="30"/>
        <v>75277075</v>
      </c>
      <c r="AD68" s="19">
        <f t="shared" si="30"/>
        <v>75277075</v>
      </c>
      <c r="AE68" s="19">
        <f t="shared" si="30"/>
        <v>75277075</v>
      </c>
      <c r="AF68" s="19">
        <f t="shared" si="30"/>
        <v>75277075</v>
      </c>
    </row>
    <row r="71" spans="1:56" ht="20.149999999999999">
      <c r="A71" s="42" t="s">
        <v>81</v>
      </c>
    </row>
    <row r="72" spans="1:56">
      <c r="B72" s="43">
        <v>2020</v>
      </c>
      <c r="C72" s="44">
        <v>2021</v>
      </c>
      <c r="D72" s="44">
        <v>2022</v>
      </c>
      <c r="E72" s="44">
        <v>2023</v>
      </c>
      <c r="F72" s="43">
        <v>2024</v>
      </c>
      <c r="G72" s="43">
        <v>2025</v>
      </c>
      <c r="H72" s="44">
        <v>2026</v>
      </c>
      <c r="I72" s="44">
        <v>2027</v>
      </c>
      <c r="J72" s="44">
        <v>2028</v>
      </c>
      <c r="K72" s="43">
        <v>2029</v>
      </c>
      <c r="L72" s="43">
        <v>2030</v>
      </c>
      <c r="M72" s="44">
        <v>2031</v>
      </c>
      <c r="N72" s="44">
        <v>2032</v>
      </c>
      <c r="O72" s="44">
        <v>2033</v>
      </c>
      <c r="P72" s="43">
        <v>2034</v>
      </c>
      <c r="Q72" s="43">
        <v>2035</v>
      </c>
      <c r="R72" s="44">
        <v>2036</v>
      </c>
      <c r="S72" s="44">
        <v>2037</v>
      </c>
      <c r="T72" s="44">
        <v>2038</v>
      </c>
      <c r="U72" s="43">
        <v>2039</v>
      </c>
      <c r="V72" s="43">
        <v>2040</v>
      </c>
      <c r="W72" s="44">
        <v>2041</v>
      </c>
      <c r="X72" s="44">
        <v>2042</v>
      </c>
      <c r="Y72" s="44">
        <v>2043</v>
      </c>
      <c r="Z72" s="43">
        <v>2044</v>
      </c>
      <c r="AA72" s="43">
        <v>2045</v>
      </c>
      <c r="AB72" s="44">
        <v>2046</v>
      </c>
      <c r="AC72" s="44">
        <v>2047</v>
      </c>
      <c r="AD72" s="44">
        <v>2048</v>
      </c>
      <c r="AE72" s="43">
        <v>2049</v>
      </c>
      <c r="AF72" s="43">
        <v>2050</v>
      </c>
      <c r="AG72" s="44"/>
      <c r="AH72" s="44"/>
      <c r="AI72" s="43"/>
      <c r="AJ72" s="44"/>
      <c r="AK72" s="44"/>
      <c r="AL72" s="43"/>
      <c r="AM72" s="44"/>
      <c r="AN72" s="44"/>
      <c r="AO72" s="43"/>
      <c r="AP72" s="44"/>
      <c r="AQ72" s="44"/>
      <c r="AR72" s="43"/>
      <c r="AS72" s="44"/>
      <c r="AT72" s="44"/>
      <c r="AU72" s="43"/>
      <c r="AV72" s="44"/>
      <c r="AW72" s="44"/>
      <c r="AX72" s="43"/>
      <c r="AY72" s="44"/>
      <c r="AZ72" s="44"/>
      <c r="BA72" s="43"/>
      <c r="BB72" s="44"/>
      <c r="BC72" s="44"/>
      <c r="BD72" s="43"/>
    </row>
    <row r="73" spans="1:56">
      <c r="A73" s="15" t="s">
        <v>91</v>
      </c>
      <c r="B73" s="19">
        <f>'[1]LULC RECLASS'!C26</f>
        <v>1645625</v>
      </c>
      <c r="C73" s="19">
        <f>B73</f>
        <v>1645625</v>
      </c>
      <c r="D73" s="19">
        <f t="shared" ref="D73:AF73" si="31">C73</f>
        <v>1645625</v>
      </c>
      <c r="E73" s="19">
        <f t="shared" si="31"/>
        <v>1645625</v>
      </c>
      <c r="F73" s="19">
        <f t="shared" si="31"/>
        <v>1645625</v>
      </c>
      <c r="G73" s="19">
        <f t="shared" si="31"/>
        <v>1645625</v>
      </c>
      <c r="H73" s="19">
        <f t="shared" si="31"/>
        <v>1645625</v>
      </c>
      <c r="I73" s="19">
        <f t="shared" si="31"/>
        <v>1645625</v>
      </c>
      <c r="J73" s="19">
        <f t="shared" si="31"/>
        <v>1645625</v>
      </c>
      <c r="K73" s="19">
        <f t="shared" si="31"/>
        <v>1645625</v>
      </c>
      <c r="L73" s="19">
        <f t="shared" si="31"/>
        <v>1645625</v>
      </c>
      <c r="M73" s="19">
        <f t="shared" si="31"/>
        <v>1645625</v>
      </c>
      <c r="N73" s="19">
        <f t="shared" si="31"/>
        <v>1645625</v>
      </c>
      <c r="O73" s="19">
        <f t="shared" si="31"/>
        <v>1645625</v>
      </c>
      <c r="P73" s="19">
        <f t="shared" si="31"/>
        <v>1645625</v>
      </c>
      <c r="Q73" s="19">
        <f t="shared" si="31"/>
        <v>1645625</v>
      </c>
      <c r="R73" s="19">
        <f t="shared" si="31"/>
        <v>1645625</v>
      </c>
      <c r="S73" s="19">
        <f t="shared" si="31"/>
        <v>1645625</v>
      </c>
      <c r="T73" s="19">
        <f t="shared" si="31"/>
        <v>1645625</v>
      </c>
      <c r="U73" s="19">
        <f t="shared" si="31"/>
        <v>1645625</v>
      </c>
      <c r="V73" s="19">
        <f t="shared" si="31"/>
        <v>1645625</v>
      </c>
      <c r="W73" s="19">
        <f t="shared" si="31"/>
        <v>1645625</v>
      </c>
      <c r="X73" s="19">
        <f t="shared" si="31"/>
        <v>1645625</v>
      </c>
      <c r="Y73" s="19">
        <f t="shared" si="31"/>
        <v>1645625</v>
      </c>
      <c r="Z73" s="19">
        <f t="shared" si="31"/>
        <v>1645625</v>
      </c>
      <c r="AA73" s="19">
        <f t="shared" si="31"/>
        <v>1645625</v>
      </c>
      <c r="AB73" s="19">
        <f t="shared" si="31"/>
        <v>1645625</v>
      </c>
      <c r="AC73" s="19">
        <f t="shared" si="31"/>
        <v>1645625</v>
      </c>
      <c r="AD73" s="19">
        <f t="shared" si="31"/>
        <v>1645625</v>
      </c>
      <c r="AE73" s="19">
        <f t="shared" si="31"/>
        <v>1645625</v>
      </c>
      <c r="AF73" s="19">
        <f t="shared" si="31"/>
        <v>1645625</v>
      </c>
    </row>
    <row r="74" spans="1:56">
      <c r="A74" s="15" t="s">
        <v>92</v>
      </c>
      <c r="B74" s="19">
        <f>'[1]LULC RECLASS'!C27</f>
        <v>6129750</v>
      </c>
      <c r="C74" s="19">
        <f>B74+$B$39*C17</f>
        <v>6210332.7999999998</v>
      </c>
      <c r="D74" s="19">
        <f t="shared" ref="D74:AF74" si="32">C74+$B$39*D17</f>
        <v>6281972</v>
      </c>
      <c r="E74" s="19">
        <f t="shared" si="32"/>
        <v>6358138.7999999998</v>
      </c>
      <c r="F74" s="19">
        <f t="shared" si="32"/>
        <v>6416303.6250241548</v>
      </c>
      <c r="G74" s="19">
        <f t="shared" si="32"/>
        <v>6472231.3413935341</v>
      </c>
      <c r="H74" s="19">
        <f t="shared" si="32"/>
        <v>6525921.9491081387</v>
      </c>
      <c r="I74" s="19">
        <f t="shared" si="32"/>
        <v>6577375.4481679676</v>
      </c>
      <c r="J74" s="19">
        <f t="shared" si="32"/>
        <v>6626591.8385730218</v>
      </c>
      <c r="K74" s="19">
        <f t="shared" si="32"/>
        <v>6673571.1203233004</v>
      </c>
      <c r="L74" s="19">
        <f t="shared" si="32"/>
        <v>6718313.2934188042</v>
      </c>
      <c r="M74" s="19">
        <f t="shared" si="32"/>
        <v>6760818.3578595323</v>
      </c>
      <c r="N74" s="19">
        <f t="shared" si="32"/>
        <v>6801086.3136454858</v>
      </c>
      <c r="O74" s="19">
        <f t="shared" si="32"/>
        <v>6839117.1607766636</v>
      </c>
      <c r="P74" s="19">
        <f t="shared" si="32"/>
        <v>6874910.8992530666</v>
      </c>
      <c r="Q74" s="19">
        <f t="shared" si="32"/>
        <v>6908467.529074694</v>
      </c>
      <c r="R74" s="19">
        <f t="shared" si="32"/>
        <v>6939787.0502415467</v>
      </c>
      <c r="S74" s="19">
        <f t="shared" si="32"/>
        <v>6968869.4627536237</v>
      </c>
      <c r="T74" s="19">
        <f t="shared" si="32"/>
        <v>6995714.766610926</v>
      </c>
      <c r="U74" s="19">
        <f t="shared" si="32"/>
        <v>7020322.9618134527</v>
      </c>
      <c r="V74" s="19">
        <f t="shared" si="32"/>
        <v>7042694.0483612046</v>
      </c>
      <c r="W74" s="19">
        <f t="shared" si="32"/>
        <v>7062828.0262541808</v>
      </c>
      <c r="X74" s="19">
        <f t="shared" si="32"/>
        <v>7080724.8954923823</v>
      </c>
      <c r="Y74" s="19">
        <f t="shared" si="32"/>
        <v>7096384.6560758082</v>
      </c>
      <c r="Z74" s="19">
        <f t="shared" si="32"/>
        <v>7109807.3080044594</v>
      </c>
      <c r="AA74" s="19">
        <f t="shared" si="32"/>
        <v>7120992.8512783349</v>
      </c>
      <c r="AB74" s="19">
        <f t="shared" si="32"/>
        <v>7129941.2858974356</v>
      </c>
      <c r="AC74" s="19">
        <f t="shared" si="32"/>
        <v>7136652.6118617607</v>
      </c>
      <c r="AD74" s="19">
        <f t="shared" si="32"/>
        <v>7141126.8291713111</v>
      </c>
      <c r="AE74" s="19">
        <f t="shared" si="32"/>
        <v>7143363.9378260858</v>
      </c>
      <c r="AF74" s="19">
        <f t="shared" si="32"/>
        <v>7143363.9378260858</v>
      </c>
    </row>
    <row r="75" spans="1:56">
      <c r="A75" s="15" t="s">
        <v>93</v>
      </c>
      <c r="B75" s="19">
        <f>'[1]LULC RECLASS'!C28</f>
        <v>827525</v>
      </c>
      <c r="C75" s="19">
        <f>B75+$B$40*C17</f>
        <v>908107.8</v>
      </c>
      <c r="D75" s="19">
        <f t="shared" ref="D75:AF75" si="33">C75+$B$40*D17</f>
        <v>979747</v>
      </c>
      <c r="E75" s="19">
        <f t="shared" si="33"/>
        <v>1055913.8</v>
      </c>
      <c r="F75" s="19">
        <f t="shared" si="33"/>
        <v>1114078.6250241548</v>
      </c>
      <c r="G75" s="19">
        <f t="shared" si="33"/>
        <v>1170006.3413935343</v>
      </c>
      <c r="H75" s="19">
        <f t="shared" si="33"/>
        <v>1223696.9491081387</v>
      </c>
      <c r="I75" s="19">
        <f t="shared" si="33"/>
        <v>1275150.4481679678</v>
      </c>
      <c r="J75" s="19">
        <f t="shared" si="33"/>
        <v>1324366.8385730218</v>
      </c>
      <c r="K75" s="19">
        <f t="shared" si="33"/>
        <v>1371346.1203233006</v>
      </c>
      <c r="L75" s="19">
        <f t="shared" si="33"/>
        <v>1416088.2934188042</v>
      </c>
      <c r="M75" s="19">
        <f t="shared" si="33"/>
        <v>1458593.3578595326</v>
      </c>
      <c r="N75" s="19">
        <f t="shared" si="33"/>
        <v>1498861.3136454858</v>
      </c>
      <c r="O75" s="19">
        <f t="shared" si="33"/>
        <v>1536892.1607766638</v>
      </c>
      <c r="P75" s="19">
        <f t="shared" si="33"/>
        <v>1572685.8992530666</v>
      </c>
      <c r="Q75" s="19">
        <f t="shared" si="33"/>
        <v>1606242.5290746945</v>
      </c>
      <c r="R75" s="19">
        <f t="shared" si="33"/>
        <v>1637562.0502415472</v>
      </c>
      <c r="S75" s="19">
        <f t="shared" si="33"/>
        <v>1666644.4627536247</v>
      </c>
      <c r="T75" s="19">
        <f t="shared" si="33"/>
        <v>1693489.7666109269</v>
      </c>
      <c r="U75" s="19">
        <f t="shared" si="33"/>
        <v>1718097.9618134541</v>
      </c>
      <c r="V75" s="19">
        <f t="shared" si="33"/>
        <v>1740469.048361206</v>
      </c>
      <c r="W75" s="19">
        <f t="shared" si="33"/>
        <v>1760603.0262541827</v>
      </c>
      <c r="X75" s="19">
        <f t="shared" si="33"/>
        <v>1778499.8954923842</v>
      </c>
      <c r="Y75" s="19">
        <f t="shared" si="33"/>
        <v>1794159.6560758105</v>
      </c>
      <c r="Z75" s="19">
        <f t="shared" si="33"/>
        <v>1807582.3080044617</v>
      </c>
      <c r="AA75" s="19">
        <f t="shared" si="33"/>
        <v>1818767.8512783377</v>
      </c>
      <c r="AB75" s="19">
        <f t="shared" si="33"/>
        <v>1827716.2858974384</v>
      </c>
      <c r="AC75" s="19">
        <f t="shared" si="33"/>
        <v>1834427.611861764</v>
      </c>
      <c r="AD75" s="19">
        <f t="shared" si="33"/>
        <v>1838901.8291713144</v>
      </c>
      <c r="AE75" s="19">
        <f t="shared" si="33"/>
        <v>1841138.9378260896</v>
      </c>
      <c r="AF75" s="19">
        <f t="shared" si="33"/>
        <v>1841138.9378260896</v>
      </c>
    </row>
    <row r="76" spans="1:56">
      <c r="A76" s="15" t="s">
        <v>94</v>
      </c>
      <c r="B76" s="19">
        <f>'[1]LULC RECLASS'!C29</f>
        <v>44905225</v>
      </c>
      <c r="C76" s="19">
        <f>C15</f>
        <v>44703768</v>
      </c>
      <c r="D76" s="19">
        <f t="shared" ref="D76:AF76" si="34">D15</f>
        <v>44524670</v>
      </c>
      <c r="E76" s="19">
        <f t="shared" si="34"/>
        <v>44334253</v>
      </c>
      <c r="F76" s="19">
        <f t="shared" si="34"/>
        <v>44188840.937439613</v>
      </c>
      <c r="G76" s="19">
        <f t="shared" si="34"/>
        <v>44049021.646516167</v>
      </c>
      <c r="H76" s="19">
        <f t="shared" si="34"/>
        <v>43914795.127229653</v>
      </c>
      <c r="I76" s="19">
        <f t="shared" si="34"/>
        <v>43786161.379580081</v>
      </c>
      <c r="J76" s="19">
        <f t="shared" si="34"/>
        <v>43663120.403567448</v>
      </c>
      <c r="K76" s="19">
        <f t="shared" si="34"/>
        <v>43545672.199191749</v>
      </c>
      <c r="L76" s="19">
        <f t="shared" si="34"/>
        <v>43433816.76645299</v>
      </c>
      <c r="M76" s="19">
        <f t="shared" si="34"/>
        <v>43327554.105351172</v>
      </c>
      <c r="N76" s="19">
        <f t="shared" si="34"/>
        <v>43226884.215886287</v>
      </c>
      <c r="O76" s="19">
        <f t="shared" si="34"/>
        <v>43131807.098058343</v>
      </c>
      <c r="P76" s="19">
        <f t="shared" si="34"/>
        <v>43042322.751867339</v>
      </c>
      <c r="Q76" s="19">
        <f t="shared" si="34"/>
        <v>42958431.177313268</v>
      </c>
      <c r="R76" s="19">
        <f t="shared" si="34"/>
        <v>42880132.374396138</v>
      </c>
      <c r="S76" s="19">
        <f t="shared" si="34"/>
        <v>42807426.343115948</v>
      </c>
      <c r="T76" s="19">
        <f t="shared" si="34"/>
        <v>42740313.083472691</v>
      </c>
      <c r="U76" s="19">
        <f t="shared" si="34"/>
        <v>42678792.595466375</v>
      </c>
      <c r="V76" s="19">
        <f t="shared" si="34"/>
        <v>42622864.879096992</v>
      </c>
      <c r="W76" s="19">
        <f t="shared" si="34"/>
        <v>42572529.93436455</v>
      </c>
      <c r="X76" s="19">
        <f t="shared" si="34"/>
        <v>42527787.761269048</v>
      </c>
      <c r="Y76" s="19">
        <f t="shared" si="34"/>
        <v>42488638.359810479</v>
      </c>
      <c r="Z76" s="19">
        <f t="shared" si="34"/>
        <v>42455081.729988851</v>
      </c>
      <c r="AA76" s="19">
        <f t="shared" si="34"/>
        <v>42427117.871804163</v>
      </c>
      <c r="AB76" s="19">
        <f t="shared" si="34"/>
        <v>42404746.785256408</v>
      </c>
      <c r="AC76" s="19">
        <f t="shared" si="34"/>
        <v>42387968.470345594</v>
      </c>
      <c r="AD76" s="19">
        <f t="shared" si="34"/>
        <v>42376782.92707172</v>
      </c>
      <c r="AE76" s="19">
        <f t="shared" si="34"/>
        <v>42371190.15543478</v>
      </c>
      <c r="AF76" s="19">
        <f t="shared" si="34"/>
        <v>42371190.15543478</v>
      </c>
    </row>
    <row r="77" spans="1:56">
      <c r="A77" s="15" t="s">
        <v>95</v>
      </c>
      <c r="B77" s="19">
        <f>'[1]LULC RECLASS'!C30</f>
        <v>7060675</v>
      </c>
      <c r="C77" s="19">
        <f>B77</f>
        <v>7060675</v>
      </c>
      <c r="D77" s="19">
        <f t="shared" ref="D77:AF77" si="35">C77</f>
        <v>7060675</v>
      </c>
      <c r="E77" s="19">
        <f t="shared" si="35"/>
        <v>7060675</v>
      </c>
      <c r="F77" s="19">
        <f t="shared" si="35"/>
        <v>7060675</v>
      </c>
      <c r="G77" s="19">
        <f t="shared" si="35"/>
        <v>7060675</v>
      </c>
      <c r="H77" s="19">
        <f t="shared" si="35"/>
        <v>7060675</v>
      </c>
      <c r="I77" s="19">
        <f t="shared" si="35"/>
        <v>7060675</v>
      </c>
      <c r="J77" s="19">
        <f t="shared" si="35"/>
        <v>7060675</v>
      </c>
      <c r="K77" s="19">
        <f t="shared" si="35"/>
        <v>7060675</v>
      </c>
      <c r="L77" s="19">
        <f t="shared" si="35"/>
        <v>7060675</v>
      </c>
      <c r="M77" s="19">
        <f t="shared" si="35"/>
        <v>7060675</v>
      </c>
      <c r="N77" s="19">
        <f t="shared" si="35"/>
        <v>7060675</v>
      </c>
      <c r="O77" s="19">
        <f t="shared" si="35"/>
        <v>7060675</v>
      </c>
      <c r="P77" s="19">
        <f t="shared" si="35"/>
        <v>7060675</v>
      </c>
      <c r="Q77" s="19">
        <f t="shared" si="35"/>
        <v>7060675</v>
      </c>
      <c r="R77" s="19">
        <f t="shared" si="35"/>
        <v>7060675</v>
      </c>
      <c r="S77" s="19">
        <f t="shared" si="35"/>
        <v>7060675</v>
      </c>
      <c r="T77" s="19">
        <f t="shared" si="35"/>
        <v>7060675</v>
      </c>
      <c r="U77" s="19">
        <f t="shared" si="35"/>
        <v>7060675</v>
      </c>
      <c r="V77" s="19">
        <f t="shared" si="35"/>
        <v>7060675</v>
      </c>
      <c r="W77" s="19">
        <f t="shared" si="35"/>
        <v>7060675</v>
      </c>
      <c r="X77" s="19">
        <f t="shared" si="35"/>
        <v>7060675</v>
      </c>
      <c r="Y77" s="19">
        <f t="shared" si="35"/>
        <v>7060675</v>
      </c>
      <c r="Z77" s="19">
        <f t="shared" si="35"/>
        <v>7060675</v>
      </c>
      <c r="AA77" s="19">
        <f t="shared" si="35"/>
        <v>7060675</v>
      </c>
      <c r="AB77" s="19">
        <f t="shared" si="35"/>
        <v>7060675</v>
      </c>
      <c r="AC77" s="19">
        <f t="shared" si="35"/>
        <v>7060675</v>
      </c>
      <c r="AD77" s="19">
        <f t="shared" si="35"/>
        <v>7060675</v>
      </c>
      <c r="AE77" s="19">
        <f t="shared" si="35"/>
        <v>7060675</v>
      </c>
      <c r="AF77" s="19">
        <f t="shared" si="35"/>
        <v>7060675</v>
      </c>
    </row>
    <row r="78" spans="1:56">
      <c r="A78" s="15" t="s">
        <v>96</v>
      </c>
      <c r="B78" s="19">
        <f>'[1]LULC RECLASS'!C31</f>
        <v>10312075</v>
      </c>
      <c r="C78" s="19">
        <f>B78+$B$41*C17</f>
        <v>10352366.4</v>
      </c>
      <c r="D78" s="19">
        <f t="shared" ref="D78:AF78" si="36">C78+$B$41*D17</f>
        <v>10388186</v>
      </c>
      <c r="E78" s="19">
        <f t="shared" si="36"/>
        <v>10426269.4</v>
      </c>
      <c r="F78" s="19">
        <f t="shared" si="36"/>
        <v>10455351.812512077</v>
      </c>
      <c r="G78" s="19">
        <f t="shared" si="36"/>
        <v>10483315.670696767</v>
      </c>
      <c r="H78" s="19">
        <f t="shared" si="36"/>
        <v>10510160.974554069</v>
      </c>
      <c r="I78" s="19">
        <f t="shared" si="36"/>
        <v>10535887.724083984</v>
      </c>
      <c r="J78" s="19">
        <f t="shared" si="36"/>
        <v>10560495.919286512</v>
      </c>
      <c r="K78" s="19">
        <f t="shared" si="36"/>
        <v>10583985.560161652</v>
      </c>
      <c r="L78" s="19">
        <f t="shared" si="36"/>
        <v>10606356.646709403</v>
      </c>
      <c r="M78" s="19">
        <f t="shared" si="36"/>
        <v>10627609.178929767</v>
      </c>
      <c r="N78" s="19">
        <f t="shared" si="36"/>
        <v>10647743.156822743</v>
      </c>
      <c r="O78" s="19">
        <f t="shared" si="36"/>
        <v>10666758.580388332</v>
      </c>
      <c r="P78" s="19">
        <f t="shared" si="36"/>
        <v>10684655.449626533</v>
      </c>
      <c r="Q78" s="19">
        <f t="shared" si="36"/>
        <v>10701433.764537347</v>
      </c>
      <c r="R78" s="19">
        <f t="shared" si="36"/>
        <v>10717093.525120774</v>
      </c>
      <c r="S78" s="19">
        <f t="shared" si="36"/>
        <v>10731634.731376814</v>
      </c>
      <c r="T78" s="19">
        <f t="shared" si="36"/>
        <v>10745057.383305464</v>
      </c>
      <c r="U78" s="19">
        <f t="shared" si="36"/>
        <v>10757361.480906727</v>
      </c>
      <c r="V78" s="19">
        <f t="shared" si="36"/>
        <v>10768547.024180602</v>
      </c>
      <c r="W78" s="19">
        <f t="shared" si="36"/>
        <v>10778614.01312709</v>
      </c>
      <c r="X78" s="19">
        <f t="shared" si="36"/>
        <v>10787562.447746191</v>
      </c>
      <c r="Y78" s="19">
        <f t="shared" si="36"/>
        <v>10795392.328037905</v>
      </c>
      <c r="Z78" s="19">
        <f t="shared" si="36"/>
        <v>10802103.654002231</v>
      </c>
      <c r="AA78" s="19">
        <f t="shared" si="36"/>
        <v>10807696.425639169</v>
      </c>
      <c r="AB78" s="19">
        <f t="shared" si="36"/>
        <v>10812170.642948719</v>
      </c>
      <c r="AC78" s="19">
        <f t="shared" si="36"/>
        <v>10815526.305930881</v>
      </c>
      <c r="AD78" s="19">
        <f t="shared" si="36"/>
        <v>10817763.414585656</v>
      </c>
      <c r="AE78" s="19">
        <f t="shared" si="36"/>
        <v>10818881.968913043</v>
      </c>
      <c r="AF78" s="19">
        <f t="shared" si="36"/>
        <v>10818881.968913043</v>
      </c>
    </row>
    <row r="79" spans="1:56">
      <c r="A79" s="15" t="s">
        <v>97</v>
      </c>
      <c r="B79" s="19">
        <f>'[1]LULC RECLASS'!C32</f>
        <v>2852975</v>
      </c>
      <c r="C79" s="19">
        <f>B79</f>
        <v>2852975</v>
      </c>
      <c r="D79" s="19">
        <f t="shared" ref="D79:S79" si="37">C79</f>
        <v>2852975</v>
      </c>
      <c r="E79" s="19">
        <f t="shared" si="37"/>
        <v>2852975</v>
      </c>
      <c r="F79" s="19">
        <f t="shared" si="37"/>
        <v>2852975</v>
      </c>
      <c r="G79" s="19">
        <f t="shared" si="37"/>
        <v>2852975</v>
      </c>
      <c r="H79" s="19">
        <f t="shared" si="37"/>
        <v>2852975</v>
      </c>
      <c r="I79" s="19">
        <f t="shared" si="37"/>
        <v>2852975</v>
      </c>
      <c r="J79" s="19">
        <f t="shared" si="37"/>
        <v>2852975</v>
      </c>
      <c r="K79" s="19">
        <f t="shared" si="37"/>
        <v>2852975</v>
      </c>
      <c r="L79" s="19">
        <f t="shared" si="37"/>
        <v>2852975</v>
      </c>
      <c r="M79" s="19">
        <f t="shared" si="37"/>
        <v>2852975</v>
      </c>
      <c r="N79" s="19">
        <f t="shared" si="37"/>
        <v>2852975</v>
      </c>
      <c r="O79" s="19">
        <f t="shared" si="37"/>
        <v>2852975</v>
      </c>
      <c r="P79" s="19">
        <f t="shared" si="37"/>
        <v>2852975</v>
      </c>
      <c r="Q79" s="19">
        <f t="shared" si="37"/>
        <v>2852975</v>
      </c>
      <c r="R79" s="19">
        <f t="shared" si="37"/>
        <v>2852975</v>
      </c>
      <c r="S79" s="19">
        <f t="shared" si="37"/>
        <v>2852975</v>
      </c>
      <c r="T79" s="19">
        <f t="shared" ref="S79:AF81" si="38">S79</f>
        <v>2852975</v>
      </c>
      <c r="U79" s="19">
        <f t="shared" si="38"/>
        <v>2852975</v>
      </c>
      <c r="V79" s="19">
        <f t="shared" si="38"/>
        <v>2852975</v>
      </c>
      <c r="W79" s="19">
        <f t="shared" si="38"/>
        <v>2852975</v>
      </c>
      <c r="X79" s="19">
        <f t="shared" si="38"/>
        <v>2852975</v>
      </c>
      <c r="Y79" s="19">
        <f t="shared" si="38"/>
        <v>2852975</v>
      </c>
      <c r="Z79" s="19">
        <f t="shared" si="38"/>
        <v>2852975</v>
      </c>
      <c r="AA79" s="19">
        <f t="shared" si="38"/>
        <v>2852975</v>
      </c>
      <c r="AB79" s="19">
        <f t="shared" si="38"/>
        <v>2852975</v>
      </c>
      <c r="AC79" s="19">
        <f t="shared" si="38"/>
        <v>2852975</v>
      </c>
      <c r="AD79" s="19">
        <f t="shared" si="38"/>
        <v>2852975</v>
      </c>
      <c r="AE79" s="19">
        <f t="shared" si="38"/>
        <v>2852975</v>
      </c>
      <c r="AF79" s="19">
        <f t="shared" si="38"/>
        <v>2852975</v>
      </c>
    </row>
    <row r="80" spans="1:56">
      <c r="A80" s="15" t="s">
        <v>98</v>
      </c>
      <c r="B80" s="19">
        <f>'[1]LULC RECLASS'!C33</f>
        <v>114300</v>
      </c>
      <c r="C80" s="19">
        <f t="shared" ref="C80:R81" si="39">B80</f>
        <v>114300</v>
      </c>
      <c r="D80" s="19">
        <f t="shared" si="39"/>
        <v>114300</v>
      </c>
      <c r="E80" s="19">
        <f t="shared" si="39"/>
        <v>114300</v>
      </c>
      <c r="F80" s="19">
        <f t="shared" si="39"/>
        <v>114300</v>
      </c>
      <c r="G80" s="19">
        <f t="shared" si="39"/>
        <v>114300</v>
      </c>
      <c r="H80" s="19">
        <f t="shared" si="39"/>
        <v>114300</v>
      </c>
      <c r="I80" s="19">
        <f t="shared" si="39"/>
        <v>114300</v>
      </c>
      <c r="J80" s="19">
        <f t="shared" si="39"/>
        <v>114300</v>
      </c>
      <c r="K80" s="19">
        <f t="shared" si="39"/>
        <v>114300</v>
      </c>
      <c r="L80" s="19">
        <f t="shared" si="39"/>
        <v>114300</v>
      </c>
      <c r="M80" s="19">
        <f t="shared" si="39"/>
        <v>114300</v>
      </c>
      <c r="N80" s="19">
        <f t="shared" si="39"/>
        <v>114300</v>
      </c>
      <c r="O80" s="19">
        <f t="shared" si="39"/>
        <v>114300</v>
      </c>
      <c r="P80" s="19">
        <f t="shared" si="39"/>
        <v>114300</v>
      </c>
      <c r="Q80" s="19">
        <f t="shared" si="39"/>
        <v>114300</v>
      </c>
      <c r="R80" s="19">
        <f t="shared" si="39"/>
        <v>114300</v>
      </c>
      <c r="S80" s="19">
        <f t="shared" si="38"/>
        <v>114300</v>
      </c>
      <c r="T80" s="19">
        <f t="shared" si="38"/>
        <v>114300</v>
      </c>
      <c r="U80" s="19">
        <f t="shared" si="38"/>
        <v>114300</v>
      </c>
      <c r="V80" s="19">
        <f t="shared" si="38"/>
        <v>114300</v>
      </c>
      <c r="W80" s="19">
        <f t="shared" si="38"/>
        <v>114300</v>
      </c>
      <c r="X80" s="19">
        <f t="shared" si="38"/>
        <v>114300</v>
      </c>
      <c r="Y80" s="19">
        <f t="shared" si="38"/>
        <v>114300</v>
      </c>
      <c r="Z80" s="19">
        <f t="shared" si="38"/>
        <v>114300</v>
      </c>
      <c r="AA80" s="19">
        <f t="shared" si="38"/>
        <v>114300</v>
      </c>
      <c r="AB80" s="19">
        <f t="shared" si="38"/>
        <v>114300</v>
      </c>
      <c r="AC80" s="19">
        <f t="shared" si="38"/>
        <v>114300</v>
      </c>
      <c r="AD80" s="19">
        <f t="shared" si="38"/>
        <v>114300</v>
      </c>
      <c r="AE80" s="19">
        <f t="shared" si="38"/>
        <v>114300</v>
      </c>
      <c r="AF80" s="19">
        <f t="shared" si="38"/>
        <v>114300</v>
      </c>
    </row>
    <row r="81" spans="1:32">
      <c r="A81" s="15" t="s">
        <v>99</v>
      </c>
      <c r="B81" s="19">
        <f>'[1]LULC RECLASS'!C34</f>
        <v>1428925</v>
      </c>
      <c r="C81" s="19">
        <f t="shared" si="39"/>
        <v>1428925</v>
      </c>
      <c r="D81" s="19">
        <f t="shared" si="39"/>
        <v>1428925</v>
      </c>
      <c r="E81" s="19">
        <f t="shared" si="39"/>
        <v>1428925</v>
      </c>
      <c r="F81" s="19">
        <f t="shared" si="39"/>
        <v>1428925</v>
      </c>
      <c r="G81" s="19">
        <f t="shared" si="39"/>
        <v>1428925</v>
      </c>
      <c r="H81" s="19">
        <f t="shared" si="39"/>
        <v>1428925</v>
      </c>
      <c r="I81" s="19">
        <f t="shared" si="39"/>
        <v>1428925</v>
      </c>
      <c r="J81" s="19">
        <f t="shared" si="39"/>
        <v>1428925</v>
      </c>
      <c r="K81" s="19">
        <f t="shared" si="39"/>
        <v>1428925</v>
      </c>
      <c r="L81" s="19">
        <f t="shared" si="39"/>
        <v>1428925</v>
      </c>
      <c r="M81" s="19">
        <f t="shared" si="39"/>
        <v>1428925</v>
      </c>
      <c r="N81" s="19">
        <f t="shared" si="39"/>
        <v>1428925</v>
      </c>
      <c r="O81" s="19">
        <f t="shared" si="39"/>
        <v>1428925</v>
      </c>
      <c r="P81" s="19">
        <f t="shared" si="39"/>
        <v>1428925</v>
      </c>
      <c r="Q81" s="19">
        <f t="shared" si="39"/>
        <v>1428925</v>
      </c>
      <c r="R81" s="19">
        <f t="shared" si="39"/>
        <v>1428925</v>
      </c>
      <c r="S81" s="19">
        <f t="shared" si="38"/>
        <v>1428925</v>
      </c>
      <c r="T81" s="19">
        <f t="shared" si="38"/>
        <v>1428925</v>
      </c>
      <c r="U81" s="19">
        <f t="shared" si="38"/>
        <v>1428925</v>
      </c>
      <c r="V81" s="19">
        <f t="shared" si="38"/>
        <v>1428925</v>
      </c>
      <c r="W81" s="19">
        <f t="shared" si="38"/>
        <v>1428925</v>
      </c>
      <c r="X81" s="19">
        <f t="shared" si="38"/>
        <v>1428925</v>
      </c>
      <c r="Y81" s="19">
        <f t="shared" si="38"/>
        <v>1428925</v>
      </c>
      <c r="Z81" s="19">
        <f t="shared" si="38"/>
        <v>1428925</v>
      </c>
      <c r="AA81" s="19">
        <f t="shared" si="38"/>
        <v>1428925</v>
      </c>
      <c r="AB81" s="19">
        <f t="shared" si="38"/>
        <v>1428925</v>
      </c>
      <c r="AC81" s="19">
        <f t="shared" si="38"/>
        <v>1428925</v>
      </c>
      <c r="AD81" s="19">
        <f t="shared" si="38"/>
        <v>1428925</v>
      </c>
      <c r="AE81" s="19">
        <f t="shared" si="38"/>
        <v>1428925</v>
      </c>
      <c r="AF81" s="19">
        <f t="shared" si="38"/>
        <v>1428925</v>
      </c>
    </row>
    <row r="83" spans="1:32">
      <c r="A83" s="15" t="s">
        <v>100</v>
      </c>
      <c r="B83" s="19">
        <f>SUM(B73:B81)</f>
        <v>75277075</v>
      </c>
      <c r="C83" s="19">
        <f t="shared" ref="C83:AF83" si="40">SUM(C73:C81)</f>
        <v>75277075</v>
      </c>
      <c r="D83" s="19">
        <f t="shared" si="40"/>
        <v>75277075</v>
      </c>
      <c r="E83" s="19">
        <f t="shared" si="40"/>
        <v>75277075</v>
      </c>
      <c r="F83" s="19">
        <f t="shared" si="40"/>
        <v>75277075</v>
      </c>
      <c r="G83" s="19">
        <f t="shared" si="40"/>
        <v>75277075</v>
      </c>
      <c r="H83" s="19">
        <f t="shared" si="40"/>
        <v>75277075</v>
      </c>
      <c r="I83" s="19">
        <f t="shared" si="40"/>
        <v>75277075</v>
      </c>
      <c r="J83" s="19">
        <f t="shared" si="40"/>
        <v>75277075</v>
      </c>
      <c r="K83" s="19">
        <f t="shared" si="40"/>
        <v>75277075</v>
      </c>
      <c r="L83" s="19">
        <f t="shared" si="40"/>
        <v>75277075</v>
      </c>
      <c r="M83" s="19">
        <f t="shared" si="40"/>
        <v>75277075</v>
      </c>
      <c r="N83" s="19">
        <f t="shared" si="40"/>
        <v>75277075</v>
      </c>
      <c r="O83" s="19">
        <f t="shared" si="40"/>
        <v>75277075</v>
      </c>
      <c r="P83" s="19">
        <f t="shared" si="40"/>
        <v>75277075</v>
      </c>
      <c r="Q83" s="19">
        <f t="shared" si="40"/>
        <v>75277075</v>
      </c>
      <c r="R83" s="19">
        <f t="shared" si="40"/>
        <v>75277075.000000015</v>
      </c>
      <c r="S83" s="19">
        <f t="shared" si="40"/>
        <v>75277075.000000015</v>
      </c>
      <c r="T83" s="19">
        <f t="shared" si="40"/>
        <v>75277075</v>
      </c>
      <c r="U83" s="19">
        <f t="shared" si="40"/>
        <v>75277075.000000015</v>
      </c>
      <c r="V83" s="19">
        <f t="shared" si="40"/>
        <v>75277075</v>
      </c>
      <c r="W83" s="19">
        <f t="shared" si="40"/>
        <v>75277075</v>
      </c>
      <c r="X83" s="19">
        <f t="shared" si="40"/>
        <v>75277075</v>
      </c>
      <c r="Y83" s="19">
        <f t="shared" si="40"/>
        <v>75277075</v>
      </c>
      <c r="Z83" s="19">
        <f t="shared" si="40"/>
        <v>75277075</v>
      </c>
      <c r="AA83" s="19">
        <f t="shared" si="40"/>
        <v>75277075</v>
      </c>
      <c r="AB83" s="19">
        <f t="shared" si="40"/>
        <v>75277075</v>
      </c>
      <c r="AC83" s="19">
        <f t="shared" si="40"/>
        <v>75277075</v>
      </c>
      <c r="AD83" s="19">
        <f t="shared" si="40"/>
        <v>75277075</v>
      </c>
      <c r="AE83" s="19">
        <f t="shared" si="40"/>
        <v>75277075</v>
      </c>
      <c r="AF83" s="19">
        <f t="shared" si="40"/>
        <v>75277075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04A9A-28B7-4DE4-A799-6FA8CF1BD24C}">
  <sheetPr>
    <tabColor rgb="FF00B050"/>
  </sheetPr>
  <dimension ref="B1:CF119"/>
  <sheetViews>
    <sheetView workbookViewId="0">
      <selection activeCell="D16" sqref="D16"/>
    </sheetView>
  </sheetViews>
  <sheetFormatPr defaultRowHeight="14.15"/>
  <cols>
    <col min="1" max="1" width="9.140625" style="46"/>
    <col min="2" max="2" width="17" style="46" customWidth="1"/>
    <col min="3" max="4" width="9.140625" style="46"/>
    <col min="5" max="5" width="13.640625" style="46" bestFit="1" customWidth="1"/>
    <col min="6" max="13" width="9.140625" style="46"/>
    <col min="14" max="14" width="10.0703125" style="46" customWidth="1"/>
    <col min="15" max="37" width="9.140625" style="46"/>
    <col min="38" max="38" width="12.92578125" style="46" customWidth="1"/>
    <col min="39" max="49" width="9.140625" style="46"/>
    <col min="50" max="50" width="13.2109375" style="46" customWidth="1"/>
    <col min="51" max="61" width="9.140625" style="46"/>
    <col min="62" max="62" width="15.28515625" style="46" customWidth="1"/>
    <col min="63" max="73" width="9.140625" style="46"/>
    <col min="74" max="74" width="15.28515625" style="46" customWidth="1"/>
    <col min="75" max="16384" width="9.140625" style="46"/>
  </cols>
  <sheetData>
    <row r="1" spans="2:84">
      <c r="B1" s="51" t="s">
        <v>101</v>
      </c>
      <c r="C1" s="51"/>
      <c r="D1" s="51">
        <v>500</v>
      </c>
      <c r="E1" s="51" t="s">
        <v>102</v>
      </c>
      <c r="F1" s="51">
        <f>500*500</f>
        <v>250000</v>
      </c>
      <c r="G1" s="51" t="s">
        <v>103</v>
      </c>
      <c r="H1" s="51">
        <f>F1/10000</f>
        <v>25</v>
      </c>
      <c r="I1" s="51" t="s">
        <v>104</v>
      </c>
      <c r="J1" s="55"/>
    </row>
    <row r="2" spans="2:84">
      <c r="B2" s="58" t="s">
        <v>116</v>
      </c>
      <c r="C2" s="58"/>
      <c r="D2" s="58"/>
      <c r="E2" s="58"/>
      <c r="F2" s="58"/>
      <c r="G2" s="58"/>
      <c r="H2" s="58"/>
      <c r="I2" s="58"/>
      <c r="J2" s="59"/>
    </row>
    <row r="3" spans="2:84">
      <c r="B3" s="54" t="s">
        <v>4</v>
      </c>
      <c r="N3" s="54" t="s">
        <v>5</v>
      </c>
      <c r="Z3" s="54" t="s">
        <v>6</v>
      </c>
      <c r="AL3" s="54" t="s">
        <v>7</v>
      </c>
      <c r="AX3" s="54" t="s">
        <v>8</v>
      </c>
      <c r="BJ3" s="54" t="s">
        <v>9</v>
      </c>
      <c r="BV3" s="54" t="s">
        <v>10</v>
      </c>
    </row>
    <row r="4" spans="2:84" ht="14.6" thickBot="1">
      <c r="B4" s="56" t="s">
        <v>110</v>
      </c>
      <c r="C4" s="56" t="s">
        <v>111</v>
      </c>
      <c r="D4" s="56" t="s">
        <v>91</v>
      </c>
      <c r="E4" s="56" t="s">
        <v>92</v>
      </c>
      <c r="F4" s="56" t="s">
        <v>93</v>
      </c>
      <c r="G4" s="56" t="s">
        <v>94</v>
      </c>
      <c r="H4" s="56" t="s">
        <v>95</v>
      </c>
      <c r="I4" s="56" t="s">
        <v>96</v>
      </c>
      <c r="J4" s="56" t="s">
        <v>97</v>
      </c>
      <c r="K4" s="56" t="s">
        <v>98</v>
      </c>
      <c r="L4" s="56" t="s">
        <v>99</v>
      </c>
      <c r="N4" s="56" t="s">
        <v>110</v>
      </c>
      <c r="O4" s="56" t="s">
        <v>111</v>
      </c>
      <c r="P4" s="56" t="s">
        <v>91</v>
      </c>
      <c r="Q4" s="56" t="s">
        <v>92</v>
      </c>
      <c r="R4" s="56" t="s">
        <v>93</v>
      </c>
      <c r="S4" s="56" t="s">
        <v>94</v>
      </c>
      <c r="T4" s="56" t="s">
        <v>95</v>
      </c>
      <c r="U4" s="56" t="s">
        <v>96</v>
      </c>
      <c r="V4" s="56" t="s">
        <v>97</v>
      </c>
      <c r="W4" s="56" t="s">
        <v>98</v>
      </c>
      <c r="X4" s="56" t="s">
        <v>99</v>
      </c>
      <c r="Z4" s="56" t="s">
        <v>110</v>
      </c>
      <c r="AA4" s="56" t="s">
        <v>111</v>
      </c>
      <c r="AB4" s="56" t="s">
        <v>91</v>
      </c>
      <c r="AC4" s="56" t="s">
        <v>92</v>
      </c>
      <c r="AD4" s="56" t="s">
        <v>93</v>
      </c>
      <c r="AE4" s="56" t="s">
        <v>94</v>
      </c>
      <c r="AF4" s="56" t="s">
        <v>95</v>
      </c>
      <c r="AG4" s="56" t="s">
        <v>96</v>
      </c>
      <c r="AH4" s="56" t="s">
        <v>97</v>
      </c>
      <c r="AI4" s="56" t="s">
        <v>98</v>
      </c>
      <c r="AJ4" s="56" t="s">
        <v>99</v>
      </c>
      <c r="AL4" s="56" t="s">
        <v>110</v>
      </c>
      <c r="AM4" s="56" t="s">
        <v>111</v>
      </c>
      <c r="AN4" s="56" t="s">
        <v>91</v>
      </c>
      <c r="AO4" s="56" t="s">
        <v>92</v>
      </c>
      <c r="AP4" s="56" t="s">
        <v>93</v>
      </c>
      <c r="AQ4" s="56" t="s">
        <v>94</v>
      </c>
      <c r="AR4" s="56" t="s">
        <v>95</v>
      </c>
      <c r="AS4" s="56" t="s">
        <v>96</v>
      </c>
      <c r="AT4" s="56" t="s">
        <v>97</v>
      </c>
      <c r="AU4" s="56" t="s">
        <v>98</v>
      </c>
      <c r="AV4" s="56" t="s">
        <v>99</v>
      </c>
      <c r="AX4" s="56" t="s">
        <v>110</v>
      </c>
      <c r="AY4" s="56" t="s">
        <v>111</v>
      </c>
      <c r="AZ4" s="56" t="s">
        <v>91</v>
      </c>
      <c r="BA4" s="56" t="s">
        <v>92</v>
      </c>
      <c r="BB4" s="56" t="s">
        <v>93</v>
      </c>
      <c r="BC4" s="56" t="s">
        <v>94</v>
      </c>
      <c r="BD4" s="56" t="s">
        <v>95</v>
      </c>
      <c r="BE4" s="56" t="s">
        <v>96</v>
      </c>
      <c r="BF4" s="56" t="s">
        <v>97</v>
      </c>
      <c r="BG4" s="56" t="s">
        <v>98</v>
      </c>
      <c r="BH4" s="56" t="s">
        <v>99</v>
      </c>
      <c r="BJ4" s="56" t="s">
        <v>110</v>
      </c>
      <c r="BK4" s="56" t="s">
        <v>111</v>
      </c>
      <c r="BL4" s="56" t="s">
        <v>91</v>
      </c>
      <c r="BM4" s="56" t="s">
        <v>92</v>
      </c>
      <c r="BN4" s="56" t="s">
        <v>93</v>
      </c>
      <c r="BO4" s="56" t="s">
        <v>94</v>
      </c>
      <c r="BP4" s="56" t="s">
        <v>95</v>
      </c>
      <c r="BQ4" s="56" t="s">
        <v>96</v>
      </c>
      <c r="BR4" s="56" t="s">
        <v>97</v>
      </c>
      <c r="BS4" s="56" t="s">
        <v>98</v>
      </c>
      <c r="BT4" s="56" t="s">
        <v>99</v>
      </c>
      <c r="BV4" s="56" t="s">
        <v>110</v>
      </c>
      <c r="BW4" s="56" t="s">
        <v>111</v>
      </c>
      <c r="BX4" s="56" t="s">
        <v>91</v>
      </c>
      <c r="BY4" s="56" t="s">
        <v>92</v>
      </c>
      <c r="BZ4" s="56" t="s">
        <v>93</v>
      </c>
      <c r="CA4" s="56" t="s">
        <v>94</v>
      </c>
      <c r="CB4" s="56" t="s">
        <v>95</v>
      </c>
      <c r="CC4" s="56" t="s">
        <v>96</v>
      </c>
      <c r="CD4" s="56" t="s">
        <v>97</v>
      </c>
      <c r="CE4" s="56" t="s">
        <v>98</v>
      </c>
      <c r="CF4" s="56" t="s">
        <v>99</v>
      </c>
    </row>
    <row r="5" spans="2:84" ht="14.6" thickTop="1">
      <c r="B5" s="46" t="s">
        <v>105</v>
      </c>
      <c r="C5" s="46" t="s">
        <v>16</v>
      </c>
      <c r="D5" s="46">
        <v>50</v>
      </c>
      <c r="E5" s="46">
        <v>54</v>
      </c>
      <c r="F5" s="46">
        <v>8</v>
      </c>
      <c r="G5" s="46">
        <v>2950</v>
      </c>
      <c r="H5" s="46">
        <v>951</v>
      </c>
      <c r="I5" s="46">
        <v>267</v>
      </c>
      <c r="J5" s="46">
        <v>36</v>
      </c>
      <c r="K5" s="46">
        <v>86</v>
      </c>
      <c r="L5" s="46">
        <v>73</v>
      </c>
      <c r="N5" s="46" t="s">
        <v>105</v>
      </c>
      <c r="O5" s="46" t="s">
        <v>16</v>
      </c>
      <c r="P5" s="46">
        <v>50</v>
      </c>
      <c r="Q5" s="46">
        <v>55</v>
      </c>
      <c r="R5" s="46">
        <v>22</v>
      </c>
      <c r="S5" s="46">
        <v>2935</v>
      </c>
      <c r="T5" s="46">
        <v>951</v>
      </c>
      <c r="U5" s="46">
        <v>267</v>
      </c>
      <c r="V5" s="46">
        <v>36</v>
      </c>
      <c r="W5" s="46">
        <v>86</v>
      </c>
      <c r="X5" s="46">
        <v>73</v>
      </c>
      <c r="Z5" s="46" t="s">
        <v>105</v>
      </c>
      <c r="AA5" s="46" t="s">
        <v>16</v>
      </c>
      <c r="AB5" s="46">
        <v>50</v>
      </c>
      <c r="AC5" s="46">
        <v>62</v>
      </c>
      <c r="AD5" s="46">
        <v>53</v>
      </c>
      <c r="AE5" s="46">
        <v>2897</v>
      </c>
      <c r="AF5" s="46">
        <v>951</v>
      </c>
      <c r="AG5" s="46">
        <v>267</v>
      </c>
      <c r="AH5" s="46">
        <v>36</v>
      </c>
      <c r="AI5" s="46">
        <v>86</v>
      </c>
      <c r="AJ5" s="46">
        <v>73</v>
      </c>
      <c r="AL5" s="46" t="s">
        <v>105</v>
      </c>
      <c r="AM5" s="46" t="s">
        <v>16</v>
      </c>
      <c r="AN5" s="46">
        <v>50</v>
      </c>
      <c r="AO5" s="46">
        <v>56</v>
      </c>
      <c r="AP5" s="46">
        <v>30</v>
      </c>
      <c r="AQ5" s="46">
        <v>2917</v>
      </c>
      <c r="AR5" s="46">
        <v>927</v>
      </c>
      <c r="AS5" s="46">
        <v>260</v>
      </c>
      <c r="AT5" s="46">
        <v>41</v>
      </c>
      <c r="AU5" s="46">
        <v>88</v>
      </c>
      <c r="AV5" s="46">
        <v>67</v>
      </c>
      <c r="AX5" s="46" t="s">
        <v>105</v>
      </c>
      <c r="AY5" s="46" t="s">
        <v>16</v>
      </c>
      <c r="AZ5" s="46">
        <v>50</v>
      </c>
      <c r="BA5" s="46">
        <v>65</v>
      </c>
      <c r="BB5" s="46">
        <v>49</v>
      </c>
      <c r="BC5" s="46">
        <v>2889</v>
      </c>
      <c r="BD5" s="46">
        <v>927</v>
      </c>
      <c r="BE5" s="46">
        <v>260</v>
      </c>
      <c r="BF5" s="46">
        <v>41</v>
      </c>
      <c r="BG5" s="46">
        <v>88</v>
      </c>
      <c r="BH5" s="46">
        <v>67</v>
      </c>
      <c r="BJ5" s="46" t="s">
        <v>105</v>
      </c>
      <c r="BK5" s="46" t="s">
        <v>16</v>
      </c>
      <c r="BL5" s="46">
        <v>50</v>
      </c>
      <c r="BM5" s="46">
        <v>56</v>
      </c>
      <c r="BN5" s="46">
        <v>30</v>
      </c>
      <c r="BO5" s="46">
        <v>2917</v>
      </c>
      <c r="BP5" s="46">
        <v>927</v>
      </c>
      <c r="BQ5" s="46">
        <v>260</v>
      </c>
      <c r="BR5" s="46">
        <v>41</v>
      </c>
      <c r="BS5" s="46">
        <v>88</v>
      </c>
      <c r="BT5" s="46">
        <v>67</v>
      </c>
      <c r="BV5" s="46" t="s">
        <v>105</v>
      </c>
      <c r="BW5" s="46" t="s">
        <v>16</v>
      </c>
      <c r="BX5" s="46">
        <v>50</v>
      </c>
      <c r="BY5" s="46">
        <v>60</v>
      </c>
      <c r="BZ5" s="46">
        <v>41</v>
      </c>
      <c r="CA5" s="46">
        <v>2902</v>
      </c>
      <c r="CB5" s="46">
        <v>927</v>
      </c>
      <c r="CC5" s="46">
        <v>260</v>
      </c>
      <c r="CD5" s="46">
        <v>41</v>
      </c>
      <c r="CE5" s="46">
        <v>88</v>
      </c>
      <c r="CF5" s="46">
        <v>67</v>
      </c>
    </row>
    <row r="6" spans="2:84">
      <c r="B6" s="46" t="s">
        <v>105</v>
      </c>
      <c r="C6" s="46" t="s">
        <v>17</v>
      </c>
      <c r="D6" s="46">
        <v>6</v>
      </c>
      <c r="E6" s="46">
        <v>141</v>
      </c>
      <c r="F6" s="46">
        <v>22</v>
      </c>
      <c r="G6" s="46">
        <v>3557</v>
      </c>
      <c r="H6" s="46">
        <v>1958</v>
      </c>
      <c r="I6" s="46">
        <v>266</v>
      </c>
      <c r="J6" s="46">
        <v>56</v>
      </c>
      <c r="K6" s="46">
        <v>294</v>
      </c>
      <c r="L6" s="46">
        <v>53</v>
      </c>
      <c r="N6" s="46" t="s">
        <v>105</v>
      </c>
      <c r="O6" s="46" t="s">
        <v>17</v>
      </c>
      <c r="P6" s="46">
        <v>6</v>
      </c>
      <c r="Q6" s="46">
        <v>141</v>
      </c>
      <c r="R6" s="46">
        <v>38</v>
      </c>
      <c r="S6" s="46">
        <v>3541</v>
      </c>
      <c r="T6" s="46">
        <v>1958</v>
      </c>
      <c r="U6" s="46">
        <v>266</v>
      </c>
      <c r="V6" s="46">
        <v>56</v>
      </c>
      <c r="W6" s="46">
        <v>294</v>
      </c>
      <c r="X6" s="46">
        <v>53</v>
      </c>
      <c r="Z6" s="46" t="s">
        <v>105</v>
      </c>
      <c r="AA6" s="46" t="s">
        <v>17</v>
      </c>
      <c r="AB6" s="46">
        <v>6</v>
      </c>
      <c r="AC6" s="46">
        <v>147</v>
      </c>
      <c r="AD6" s="46">
        <v>102</v>
      </c>
      <c r="AE6" s="46">
        <v>3471</v>
      </c>
      <c r="AF6" s="46">
        <v>1958</v>
      </c>
      <c r="AG6" s="46">
        <v>266</v>
      </c>
      <c r="AH6" s="46">
        <v>56</v>
      </c>
      <c r="AI6" s="46">
        <v>294</v>
      </c>
      <c r="AJ6" s="46">
        <v>53</v>
      </c>
      <c r="AL6" s="46" t="s">
        <v>105</v>
      </c>
      <c r="AM6" s="46" t="s">
        <v>17</v>
      </c>
      <c r="AN6" s="46">
        <v>8</v>
      </c>
      <c r="AO6" s="46">
        <v>140</v>
      </c>
      <c r="AP6" s="46">
        <v>54</v>
      </c>
      <c r="AQ6" s="46">
        <v>3487</v>
      </c>
      <c r="AR6" s="46">
        <v>1944</v>
      </c>
      <c r="AS6" s="46">
        <v>269</v>
      </c>
      <c r="AT6" s="46">
        <v>57</v>
      </c>
      <c r="AU6" s="46">
        <v>294</v>
      </c>
      <c r="AV6" s="46">
        <v>60</v>
      </c>
      <c r="AX6" s="46" t="s">
        <v>105</v>
      </c>
      <c r="AY6" s="46" t="s">
        <v>17</v>
      </c>
      <c r="AZ6" s="46">
        <v>8</v>
      </c>
      <c r="BA6" s="46">
        <v>145</v>
      </c>
      <c r="BB6" s="46">
        <v>100</v>
      </c>
      <c r="BC6" s="46">
        <v>3436</v>
      </c>
      <c r="BD6" s="46">
        <v>1944</v>
      </c>
      <c r="BE6" s="46">
        <v>269</v>
      </c>
      <c r="BF6" s="46">
        <v>57</v>
      </c>
      <c r="BG6" s="46">
        <v>294</v>
      </c>
      <c r="BH6" s="46">
        <v>60</v>
      </c>
      <c r="BJ6" s="46" t="s">
        <v>105</v>
      </c>
      <c r="BK6" s="46" t="s">
        <v>17</v>
      </c>
      <c r="BL6" s="46">
        <v>8</v>
      </c>
      <c r="BM6" s="46">
        <v>140</v>
      </c>
      <c r="BN6" s="46">
        <v>51</v>
      </c>
      <c r="BO6" s="46">
        <v>3490</v>
      </c>
      <c r="BP6" s="46">
        <v>1944</v>
      </c>
      <c r="BQ6" s="46">
        <v>269</v>
      </c>
      <c r="BR6" s="46">
        <v>57</v>
      </c>
      <c r="BS6" s="46">
        <v>294</v>
      </c>
      <c r="BT6" s="46">
        <v>60</v>
      </c>
      <c r="BV6" s="46" t="s">
        <v>105</v>
      </c>
      <c r="BW6" s="46" t="s">
        <v>17</v>
      </c>
      <c r="BX6" s="46">
        <v>8</v>
      </c>
      <c r="BY6" s="46">
        <v>141</v>
      </c>
      <c r="BZ6" s="46">
        <v>77</v>
      </c>
      <c r="CA6" s="46">
        <v>3463</v>
      </c>
      <c r="CB6" s="46">
        <v>1944</v>
      </c>
      <c r="CC6" s="46">
        <v>269</v>
      </c>
      <c r="CD6" s="46">
        <v>57</v>
      </c>
      <c r="CE6" s="46">
        <v>294</v>
      </c>
      <c r="CF6" s="46">
        <v>60</v>
      </c>
    </row>
    <row r="7" spans="2:84">
      <c r="B7" s="46" t="s">
        <v>105</v>
      </c>
      <c r="C7" s="46" t="s">
        <v>18</v>
      </c>
      <c r="D7" s="46">
        <v>0</v>
      </c>
      <c r="E7" s="46">
        <v>46</v>
      </c>
      <c r="F7" s="46">
        <v>5</v>
      </c>
      <c r="G7" s="46">
        <v>2505</v>
      </c>
      <c r="H7" s="46">
        <v>1317</v>
      </c>
      <c r="I7" s="46">
        <v>345</v>
      </c>
      <c r="J7" s="46">
        <v>13</v>
      </c>
      <c r="K7" s="46">
        <v>67</v>
      </c>
      <c r="L7" s="46">
        <v>6</v>
      </c>
      <c r="N7" s="46" t="s">
        <v>105</v>
      </c>
      <c r="O7" s="46" t="s">
        <v>18</v>
      </c>
      <c r="P7" s="46">
        <v>0</v>
      </c>
      <c r="Q7" s="46">
        <v>46</v>
      </c>
      <c r="R7" s="46">
        <v>5</v>
      </c>
      <c r="S7" s="46">
        <v>2505</v>
      </c>
      <c r="T7" s="46">
        <v>1317</v>
      </c>
      <c r="U7" s="46">
        <v>345</v>
      </c>
      <c r="V7" s="46">
        <v>13</v>
      </c>
      <c r="W7" s="46">
        <v>67</v>
      </c>
      <c r="X7" s="46">
        <v>6</v>
      </c>
      <c r="Z7" s="46" t="s">
        <v>105</v>
      </c>
      <c r="AA7" s="46" t="s">
        <v>18</v>
      </c>
      <c r="AB7" s="46">
        <v>0</v>
      </c>
      <c r="AC7" s="46">
        <v>46</v>
      </c>
      <c r="AD7" s="46">
        <v>8</v>
      </c>
      <c r="AE7" s="46">
        <v>2502</v>
      </c>
      <c r="AF7" s="46">
        <v>1317</v>
      </c>
      <c r="AG7" s="46">
        <v>345</v>
      </c>
      <c r="AH7" s="46">
        <v>13</v>
      </c>
      <c r="AI7" s="46">
        <v>67</v>
      </c>
      <c r="AJ7" s="46">
        <v>6</v>
      </c>
      <c r="AL7" s="46" t="s">
        <v>105</v>
      </c>
      <c r="AM7" s="46" t="s">
        <v>18</v>
      </c>
      <c r="AN7" s="46">
        <v>0</v>
      </c>
      <c r="AO7" s="46">
        <v>47</v>
      </c>
      <c r="AP7" s="46">
        <v>5</v>
      </c>
      <c r="AQ7" s="46">
        <v>2465</v>
      </c>
      <c r="AR7" s="46">
        <v>1333</v>
      </c>
      <c r="AS7" s="46">
        <v>341</v>
      </c>
      <c r="AT7" s="46">
        <v>14</v>
      </c>
      <c r="AU7" s="46">
        <v>65</v>
      </c>
      <c r="AV7" s="46">
        <v>4</v>
      </c>
      <c r="AX7" s="46" t="s">
        <v>105</v>
      </c>
      <c r="AY7" s="46" t="s">
        <v>18</v>
      </c>
      <c r="AZ7" s="46">
        <v>0</v>
      </c>
      <c r="BA7" s="46">
        <v>47</v>
      </c>
      <c r="BB7" s="46">
        <v>8</v>
      </c>
      <c r="BC7" s="46">
        <v>2462</v>
      </c>
      <c r="BD7" s="46">
        <v>1333</v>
      </c>
      <c r="BE7" s="46">
        <v>341</v>
      </c>
      <c r="BF7" s="46">
        <v>14</v>
      </c>
      <c r="BG7" s="46">
        <v>65</v>
      </c>
      <c r="BH7" s="46">
        <v>4</v>
      </c>
      <c r="BJ7" s="46" t="s">
        <v>105</v>
      </c>
      <c r="BK7" s="46" t="s">
        <v>18</v>
      </c>
      <c r="BL7" s="46">
        <v>0</v>
      </c>
      <c r="BM7" s="46">
        <v>47</v>
      </c>
      <c r="BN7" s="46">
        <v>5</v>
      </c>
      <c r="BO7" s="46">
        <v>2465</v>
      </c>
      <c r="BP7" s="46">
        <v>1333</v>
      </c>
      <c r="BQ7" s="46">
        <v>341</v>
      </c>
      <c r="BR7" s="46">
        <v>14</v>
      </c>
      <c r="BS7" s="46">
        <v>65</v>
      </c>
      <c r="BT7" s="46">
        <v>4</v>
      </c>
      <c r="BV7" s="46" t="s">
        <v>105</v>
      </c>
      <c r="BW7" s="46" t="s">
        <v>18</v>
      </c>
      <c r="BX7" s="46">
        <v>0</v>
      </c>
      <c r="BY7" s="46">
        <v>47</v>
      </c>
      <c r="BZ7" s="46">
        <v>6</v>
      </c>
      <c r="CA7" s="46">
        <v>2464</v>
      </c>
      <c r="CB7" s="46">
        <v>1333</v>
      </c>
      <c r="CC7" s="46">
        <v>341</v>
      </c>
      <c r="CD7" s="46">
        <v>14</v>
      </c>
      <c r="CE7" s="46">
        <v>65</v>
      </c>
      <c r="CF7" s="46">
        <v>4</v>
      </c>
    </row>
    <row r="8" spans="2:84">
      <c r="B8" s="46" t="s">
        <v>105</v>
      </c>
      <c r="C8" s="46" t="s">
        <v>19</v>
      </c>
      <c r="D8" s="46">
        <v>26</v>
      </c>
      <c r="E8" s="46">
        <v>120</v>
      </c>
      <c r="F8" s="46">
        <v>4</v>
      </c>
      <c r="G8" s="46">
        <v>2033</v>
      </c>
      <c r="H8" s="46">
        <v>1537</v>
      </c>
      <c r="I8" s="46">
        <v>558</v>
      </c>
      <c r="J8" s="46">
        <v>16</v>
      </c>
      <c r="K8" s="46">
        <v>501</v>
      </c>
      <c r="L8" s="46">
        <v>16</v>
      </c>
      <c r="N8" s="46" t="s">
        <v>105</v>
      </c>
      <c r="O8" s="46" t="s">
        <v>19</v>
      </c>
      <c r="P8" s="46">
        <v>26</v>
      </c>
      <c r="Q8" s="46">
        <v>120</v>
      </c>
      <c r="R8" s="46">
        <v>4</v>
      </c>
      <c r="S8" s="46">
        <v>2033</v>
      </c>
      <c r="T8" s="46">
        <v>1537</v>
      </c>
      <c r="U8" s="46">
        <v>558</v>
      </c>
      <c r="V8" s="46">
        <v>16</v>
      </c>
      <c r="W8" s="46">
        <v>501</v>
      </c>
      <c r="X8" s="46">
        <v>16</v>
      </c>
      <c r="Z8" s="46" t="s">
        <v>105</v>
      </c>
      <c r="AA8" s="46" t="s">
        <v>19</v>
      </c>
      <c r="AB8" s="46">
        <v>26</v>
      </c>
      <c r="AC8" s="46">
        <v>150</v>
      </c>
      <c r="AD8" s="46">
        <v>8</v>
      </c>
      <c r="AE8" s="46">
        <v>1999</v>
      </c>
      <c r="AF8" s="46">
        <v>1537</v>
      </c>
      <c r="AG8" s="46">
        <v>558</v>
      </c>
      <c r="AH8" s="46">
        <v>16</v>
      </c>
      <c r="AI8" s="46">
        <v>501</v>
      </c>
      <c r="AJ8" s="46">
        <v>16</v>
      </c>
      <c r="AL8" s="46" t="s">
        <v>105</v>
      </c>
      <c r="AM8" s="46" t="s">
        <v>19</v>
      </c>
      <c r="AN8" s="46">
        <v>28</v>
      </c>
      <c r="AO8" s="46">
        <v>126</v>
      </c>
      <c r="AP8" s="46">
        <v>4</v>
      </c>
      <c r="AQ8" s="46">
        <v>2031</v>
      </c>
      <c r="AR8" s="46">
        <v>1511</v>
      </c>
      <c r="AS8" s="46">
        <v>560</v>
      </c>
      <c r="AT8" s="46">
        <v>14</v>
      </c>
      <c r="AU8" s="46">
        <v>497</v>
      </c>
      <c r="AV8" s="46">
        <v>16</v>
      </c>
      <c r="AX8" s="46" t="s">
        <v>105</v>
      </c>
      <c r="AY8" s="46" t="s">
        <v>19</v>
      </c>
      <c r="AZ8" s="46">
        <v>28</v>
      </c>
      <c r="BA8" s="46">
        <v>150</v>
      </c>
      <c r="BB8" s="46">
        <v>8</v>
      </c>
      <c r="BC8" s="46">
        <v>2003</v>
      </c>
      <c r="BD8" s="46">
        <v>1511</v>
      </c>
      <c r="BE8" s="46">
        <v>560</v>
      </c>
      <c r="BF8" s="46">
        <v>14</v>
      </c>
      <c r="BG8" s="46">
        <v>497</v>
      </c>
      <c r="BH8" s="46">
        <v>16</v>
      </c>
      <c r="BJ8" s="46" t="s">
        <v>105</v>
      </c>
      <c r="BK8" s="46" t="s">
        <v>19</v>
      </c>
      <c r="BL8" s="46">
        <v>28</v>
      </c>
      <c r="BM8" s="46">
        <v>126</v>
      </c>
      <c r="BN8" s="46">
        <v>4</v>
      </c>
      <c r="BO8" s="46">
        <v>2031</v>
      </c>
      <c r="BP8" s="46">
        <v>1511</v>
      </c>
      <c r="BQ8" s="46">
        <v>560</v>
      </c>
      <c r="BR8" s="46">
        <v>14</v>
      </c>
      <c r="BS8" s="46">
        <v>497</v>
      </c>
      <c r="BT8" s="46">
        <v>16</v>
      </c>
      <c r="BV8" s="46" t="s">
        <v>105</v>
      </c>
      <c r="BW8" s="46" t="s">
        <v>19</v>
      </c>
      <c r="BX8" s="46">
        <v>28</v>
      </c>
      <c r="BY8" s="46">
        <v>139</v>
      </c>
      <c r="BZ8" s="46">
        <v>4</v>
      </c>
      <c r="CA8" s="46">
        <v>2018</v>
      </c>
      <c r="CB8" s="46">
        <v>1511</v>
      </c>
      <c r="CC8" s="46">
        <v>560</v>
      </c>
      <c r="CD8" s="46">
        <v>14</v>
      </c>
      <c r="CE8" s="46">
        <v>497</v>
      </c>
      <c r="CF8" s="46">
        <v>16</v>
      </c>
    </row>
    <row r="9" spans="2:84">
      <c r="B9" s="46" t="s">
        <v>105</v>
      </c>
      <c r="C9" s="46" t="s">
        <v>20</v>
      </c>
      <c r="D9" s="46">
        <v>0</v>
      </c>
      <c r="E9" s="46">
        <v>131</v>
      </c>
      <c r="F9" s="46">
        <v>12</v>
      </c>
      <c r="G9" s="46">
        <v>1189</v>
      </c>
      <c r="H9" s="46">
        <v>1456</v>
      </c>
      <c r="I9" s="46">
        <v>267</v>
      </c>
      <c r="J9" s="46">
        <v>7</v>
      </c>
      <c r="K9" s="46">
        <v>122</v>
      </c>
      <c r="L9" s="46">
        <v>9</v>
      </c>
      <c r="N9" s="46" t="s">
        <v>105</v>
      </c>
      <c r="O9" s="46" t="s">
        <v>20</v>
      </c>
      <c r="P9" s="46">
        <v>0</v>
      </c>
      <c r="Q9" s="46">
        <v>132</v>
      </c>
      <c r="R9" s="46">
        <v>13</v>
      </c>
      <c r="S9" s="46">
        <v>1187</v>
      </c>
      <c r="T9" s="46">
        <v>1456</v>
      </c>
      <c r="U9" s="46">
        <v>267</v>
      </c>
      <c r="V9" s="46">
        <v>7</v>
      </c>
      <c r="W9" s="46">
        <v>122</v>
      </c>
      <c r="X9" s="46">
        <v>9</v>
      </c>
      <c r="Z9" s="46" t="s">
        <v>105</v>
      </c>
      <c r="AA9" s="46" t="s">
        <v>20</v>
      </c>
      <c r="AB9" s="46">
        <v>0</v>
      </c>
      <c r="AC9" s="46">
        <v>165</v>
      </c>
      <c r="AD9" s="46">
        <v>14</v>
      </c>
      <c r="AE9" s="46">
        <v>1153</v>
      </c>
      <c r="AF9" s="46">
        <v>1456</v>
      </c>
      <c r="AG9" s="46">
        <v>267</v>
      </c>
      <c r="AH9" s="46">
        <v>7</v>
      </c>
      <c r="AI9" s="46">
        <v>122</v>
      </c>
      <c r="AJ9" s="46">
        <v>9</v>
      </c>
      <c r="AL9" s="46" t="s">
        <v>105</v>
      </c>
      <c r="AM9" s="46" t="s">
        <v>20</v>
      </c>
      <c r="AN9" s="46">
        <v>0</v>
      </c>
      <c r="AO9" s="46">
        <v>142</v>
      </c>
      <c r="AP9" s="46">
        <v>16</v>
      </c>
      <c r="AQ9" s="46">
        <v>1171</v>
      </c>
      <c r="AR9" s="46">
        <v>1436</v>
      </c>
      <c r="AS9" s="46">
        <v>276</v>
      </c>
      <c r="AT9" s="46">
        <v>7</v>
      </c>
      <c r="AU9" s="46">
        <v>120</v>
      </c>
      <c r="AV9" s="46">
        <v>8</v>
      </c>
      <c r="AX9" s="46" t="s">
        <v>105</v>
      </c>
      <c r="AY9" s="46" t="s">
        <v>20</v>
      </c>
      <c r="AZ9" s="46">
        <v>0</v>
      </c>
      <c r="BA9" s="46">
        <v>167</v>
      </c>
      <c r="BB9" s="46">
        <v>16</v>
      </c>
      <c r="BC9" s="46">
        <v>1146</v>
      </c>
      <c r="BD9" s="46">
        <v>1436</v>
      </c>
      <c r="BE9" s="46">
        <v>276</v>
      </c>
      <c r="BF9" s="46">
        <v>7</v>
      </c>
      <c r="BG9" s="46">
        <v>120</v>
      </c>
      <c r="BH9" s="46">
        <v>8</v>
      </c>
      <c r="BJ9" s="46" t="s">
        <v>105</v>
      </c>
      <c r="BK9" s="46" t="s">
        <v>20</v>
      </c>
      <c r="BL9" s="46">
        <v>0</v>
      </c>
      <c r="BM9" s="46">
        <v>142</v>
      </c>
      <c r="BN9" s="46">
        <v>16</v>
      </c>
      <c r="BO9" s="46">
        <v>1171</v>
      </c>
      <c r="BP9" s="46">
        <v>1436</v>
      </c>
      <c r="BQ9" s="46">
        <v>276</v>
      </c>
      <c r="BR9" s="46">
        <v>7</v>
      </c>
      <c r="BS9" s="46">
        <v>120</v>
      </c>
      <c r="BT9" s="46">
        <v>8</v>
      </c>
      <c r="BV9" s="46" t="s">
        <v>105</v>
      </c>
      <c r="BW9" s="46" t="s">
        <v>20</v>
      </c>
      <c r="BX9" s="46">
        <v>0</v>
      </c>
      <c r="BY9" s="46">
        <v>156</v>
      </c>
      <c r="BZ9" s="46">
        <v>16</v>
      </c>
      <c r="CA9" s="46">
        <v>1157</v>
      </c>
      <c r="CB9" s="46">
        <v>1436</v>
      </c>
      <c r="CC9" s="46">
        <v>276</v>
      </c>
      <c r="CD9" s="46">
        <v>7</v>
      </c>
      <c r="CE9" s="46">
        <v>120</v>
      </c>
      <c r="CF9" s="46">
        <v>8</v>
      </c>
    </row>
    <row r="10" spans="2:84">
      <c r="B10" s="46" t="s">
        <v>105</v>
      </c>
      <c r="C10" s="46" t="s">
        <v>21</v>
      </c>
      <c r="D10" s="46">
        <v>0</v>
      </c>
      <c r="E10" s="46">
        <v>400</v>
      </c>
      <c r="F10" s="46">
        <v>462</v>
      </c>
      <c r="G10" s="46">
        <v>39609</v>
      </c>
      <c r="H10" s="46">
        <v>1954</v>
      </c>
      <c r="I10" s="46">
        <v>907</v>
      </c>
      <c r="J10" s="46">
        <v>416</v>
      </c>
      <c r="K10" s="46">
        <v>12</v>
      </c>
      <c r="L10" s="46">
        <v>15</v>
      </c>
      <c r="N10" s="46" t="s">
        <v>105</v>
      </c>
      <c r="O10" s="46" t="s">
        <v>21</v>
      </c>
      <c r="P10" s="46">
        <v>0</v>
      </c>
      <c r="Q10" s="46">
        <v>400</v>
      </c>
      <c r="R10" s="46">
        <v>538</v>
      </c>
      <c r="S10" s="46">
        <v>39533</v>
      </c>
      <c r="T10" s="46">
        <v>1954</v>
      </c>
      <c r="U10" s="46">
        <v>907</v>
      </c>
      <c r="V10" s="46">
        <v>416</v>
      </c>
      <c r="W10" s="46">
        <v>12</v>
      </c>
      <c r="X10" s="46">
        <v>15</v>
      </c>
      <c r="Z10" s="46" t="s">
        <v>105</v>
      </c>
      <c r="AA10" s="46" t="s">
        <v>21</v>
      </c>
      <c r="AB10" s="46">
        <v>0</v>
      </c>
      <c r="AC10" s="46">
        <v>400</v>
      </c>
      <c r="AD10" s="46">
        <v>774</v>
      </c>
      <c r="AE10" s="46">
        <v>39297</v>
      </c>
      <c r="AF10" s="46">
        <v>1954</v>
      </c>
      <c r="AG10" s="46">
        <v>907</v>
      </c>
      <c r="AH10" s="46">
        <v>416</v>
      </c>
      <c r="AI10" s="46">
        <v>12</v>
      </c>
      <c r="AJ10" s="46">
        <v>15</v>
      </c>
      <c r="AL10" s="46" t="s">
        <v>105</v>
      </c>
      <c r="AM10" s="46" t="s">
        <v>21</v>
      </c>
      <c r="AN10" s="46">
        <v>0</v>
      </c>
      <c r="AO10" s="46">
        <v>387</v>
      </c>
      <c r="AP10" s="46">
        <v>591</v>
      </c>
      <c r="AQ10" s="46">
        <v>39195</v>
      </c>
      <c r="AR10" s="46">
        <v>1938</v>
      </c>
      <c r="AS10" s="46">
        <v>930</v>
      </c>
      <c r="AT10" s="46">
        <v>416</v>
      </c>
      <c r="AU10" s="46">
        <v>14</v>
      </c>
      <c r="AV10" s="46">
        <v>15</v>
      </c>
      <c r="AX10" s="46" t="s">
        <v>105</v>
      </c>
      <c r="AY10" s="46" t="s">
        <v>21</v>
      </c>
      <c r="AZ10" s="46">
        <v>0</v>
      </c>
      <c r="BA10" s="46">
        <v>387</v>
      </c>
      <c r="BB10" s="46">
        <v>739</v>
      </c>
      <c r="BC10" s="46">
        <v>39047</v>
      </c>
      <c r="BD10" s="46">
        <v>1938</v>
      </c>
      <c r="BE10" s="46">
        <v>930</v>
      </c>
      <c r="BF10" s="46">
        <v>416</v>
      </c>
      <c r="BG10" s="46">
        <v>14</v>
      </c>
      <c r="BH10" s="46">
        <v>15</v>
      </c>
      <c r="BJ10" s="46" t="s">
        <v>105</v>
      </c>
      <c r="BK10" s="46" t="s">
        <v>21</v>
      </c>
      <c r="BL10" s="46">
        <v>0</v>
      </c>
      <c r="BM10" s="46">
        <v>387</v>
      </c>
      <c r="BN10" s="46">
        <v>590</v>
      </c>
      <c r="BO10" s="46">
        <v>39196</v>
      </c>
      <c r="BP10" s="46">
        <v>1938</v>
      </c>
      <c r="BQ10" s="46">
        <v>930</v>
      </c>
      <c r="BR10" s="46">
        <v>416</v>
      </c>
      <c r="BS10" s="46">
        <v>14</v>
      </c>
      <c r="BT10" s="46">
        <v>15</v>
      </c>
      <c r="BV10" s="46" t="s">
        <v>105</v>
      </c>
      <c r="BW10" s="46" t="s">
        <v>21</v>
      </c>
      <c r="BX10" s="46">
        <v>0</v>
      </c>
      <c r="BY10" s="46">
        <v>387</v>
      </c>
      <c r="BZ10" s="46">
        <v>674</v>
      </c>
      <c r="CA10" s="46">
        <v>39112</v>
      </c>
      <c r="CB10" s="46">
        <v>1938</v>
      </c>
      <c r="CC10" s="46">
        <v>930</v>
      </c>
      <c r="CD10" s="46">
        <v>416</v>
      </c>
      <c r="CE10" s="46">
        <v>14</v>
      </c>
      <c r="CF10" s="46">
        <v>15</v>
      </c>
    </row>
    <row r="11" spans="2:84">
      <c r="B11" s="46" t="s">
        <v>105</v>
      </c>
      <c r="C11" s="46" t="s">
        <v>22</v>
      </c>
      <c r="D11" s="46">
        <v>0</v>
      </c>
      <c r="E11" s="46">
        <v>1420</v>
      </c>
      <c r="F11" s="46">
        <v>2</v>
      </c>
      <c r="G11" s="46">
        <v>11152</v>
      </c>
      <c r="H11" s="46">
        <v>1542</v>
      </c>
      <c r="I11" s="46">
        <v>521</v>
      </c>
      <c r="J11" s="46">
        <v>132</v>
      </c>
      <c r="K11" s="46">
        <v>10</v>
      </c>
      <c r="L11" s="46">
        <v>2</v>
      </c>
      <c r="N11" s="46" t="s">
        <v>105</v>
      </c>
      <c r="O11" s="46" t="s">
        <v>22</v>
      </c>
      <c r="P11" s="46">
        <v>0</v>
      </c>
      <c r="Q11" s="46">
        <v>1420</v>
      </c>
      <c r="R11" s="46">
        <v>2</v>
      </c>
      <c r="S11" s="46">
        <v>11152</v>
      </c>
      <c r="T11" s="46">
        <v>1542</v>
      </c>
      <c r="U11" s="46">
        <v>521</v>
      </c>
      <c r="V11" s="46">
        <v>132</v>
      </c>
      <c r="W11" s="46">
        <v>10</v>
      </c>
      <c r="X11" s="46">
        <v>2</v>
      </c>
      <c r="Z11" s="46" t="s">
        <v>105</v>
      </c>
      <c r="AA11" s="46" t="s">
        <v>22</v>
      </c>
      <c r="AB11" s="46">
        <v>0</v>
      </c>
      <c r="AC11" s="46">
        <v>1467</v>
      </c>
      <c r="AD11" s="46">
        <v>17</v>
      </c>
      <c r="AE11" s="46">
        <v>11090</v>
      </c>
      <c r="AF11" s="46">
        <v>1542</v>
      </c>
      <c r="AG11" s="46">
        <v>521</v>
      </c>
      <c r="AH11" s="46">
        <v>132</v>
      </c>
      <c r="AI11" s="46">
        <v>10</v>
      </c>
      <c r="AJ11" s="46">
        <v>2</v>
      </c>
      <c r="AL11" s="46" t="s">
        <v>105</v>
      </c>
      <c r="AM11" s="46" t="s">
        <v>22</v>
      </c>
      <c r="AN11" s="46">
        <v>0</v>
      </c>
      <c r="AO11" s="46">
        <v>1400</v>
      </c>
      <c r="AP11" s="46">
        <v>3</v>
      </c>
      <c r="AQ11" s="46">
        <v>11116</v>
      </c>
      <c r="AR11" s="46">
        <v>1535</v>
      </c>
      <c r="AS11" s="46">
        <v>500</v>
      </c>
      <c r="AT11" s="46">
        <v>130</v>
      </c>
      <c r="AU11" s="46">
        <v>8</v>
      </c>
      <c r="AV11" s="46">
        <v>1</v>
      </c>
      <c r="AX11" s="46" t="s">
        <v>105</v>
      </c>
      <c r="AY11" s="46" t="s">
        <v>22</v>
      </c>
      <c r="AZ11" s="46">
        <v>0</v>
      </c>
      <c r="BA11" s="46">
        <v>1447</v>
      </c>
      <c r="BB11" s="46">
        <v>12</v>
      </c>
      <c r="BC11" s="46">
        <v>11060</v>
      </c>
      <c r="BD11" s="46">
        <v>1535</v>
      </c>
      <c r="BE11" s="46">
        <v>500</v>
      </c>
      <c r="BF11" s="46">
        <v>130</v>
      </c>
      <c r="BG11" s="46">
        <v>8</v>
      </c>
      <c r="BH11" s="46">
        <v>1</v>
      </c>
      <c r="BJ11" s="46" t="s">
        <v>105</v>
      </c>
      <c r="BK11" s="46" t="s">
        <v>22</v>
      </c>
      <c r="BL11" s="46">
        <v>0</v>
      </c>
      <c r="BM11" s="46">
        <v>1399</v>
      </c>
      <c r="BN11" s="46">
        <v>3</v>
      </c>
      <c r="BO11" s="46">
        <v>11117</v>
      </c>
      <c r="BP11" s="46">
        <v>1535</v>
      </c>
      <c r="BQ11" s="46">
        <v>500</v>
      </c>
      <c r="BR11" s="46">
        <v>130</v>
      </c>
      <c r="BS11" s="46">
        <v>8</v>
      </c>
      <c r="BT11" s="46">
        <v>1</v>
      </c>
      <c r="BV11" s="46" t="s">
        <v>105</v>
      </c>
      <c r="BW11" s="46" t="s">
        <v>22</v>
      </c>
      <c r="BX11" s="46">
        <v>0</v>
      </c>
      <c r="BY11" s="46">
        <v>1419</v>
      </c>
      <c r="BZ11" s="46">
        <v>5</v>
      </c>
      <c r="CA11" s="46">
        <v>11095</v>
      </c>
      <c r="CB11" s="46">
        <v>1535</v>
      </c>
      <c r="CC11" s="46">
        <v>500</v>
      </c>
      <c r="CD11" s="46">
        <v>130</v>
      </c>
      <c r="CE11" s="46">
        <v>8</v>
      </c>
      <c r="CF11" s="46">
        <v>1</v>
      </c>
    </row>
    <row r="12" spans="2:84">
      <c r="B12" s="46" t="s">
        <v>105</v>
      </c>
      <c r="C12" s="46" t="s">
        <v>23</v>
      </c>
      <c r="D12" s="46">
        <v>6</v>
      </c>
      <c r="E12" s="46">
        <v>1272</v>
      </c>
      <c r="F12" s="46">
        <v>314</v>
      </c>
      <c r="G12" s="46">
        <v>29114</v>
      </c>
      <c r="H12" s="46">
        <v>1900</v>
      </c>
      <c r="I12" s="46">
        <v>2497</v>
      </c>
      <c r="J12" s="46">
        <v>658</v>
      </c>
      <c r="K12" s="46">
        <v>12</v>
      </c>
      <c r="L12" s="46">
        <v>21</v>
      </c>
      <c r="N12" s="46" t="s">
        <v>105</v>
      </c>
      <c r="O12" s="46" t="s">
        <v>23</v>
      </c>
      <c r="P12" s="46">
        <v>6</v>
      </c>
      <c r="Q12" s="46">
        <v>1272</v>
      </c>
      <c r="R12" s="46">
        <v>389</v>
      </c>
      <c r="S12" s="46">
        <v>29039</v>
      </c>
      <c r="T12" s="46">
        <v>1900</v>
      </c>
      <c r="U12" s="46">
        <v>2497</v>
      </c>
      <c r="V12" s="46">
        <v>658</v>
      </c>
      <c r="W12" s="46">
        <v>12</v>
      </c>
      <c r="X12" s="46">
        <v>21</v>
      </c>
      <c r="Z12" s="46" t="s">
        <v>105</v>
      </c>
      <c r="AA12" s="46" t="s">
        <v>23</v>
      </c>
      <c r="AB12" s="46">
        <v>6</v>
      </c>
      <c r="AC12" s="46">
        <v>1304</v>
      </c>
      <c r="AD12" s="46">
        <v>808</v>
      </c>
      <c r="AE12" s="46">
        <v>28588</v>
      </c>
      <c r="AF12" s="46">
        <v>1900</v>
      </c>
      <c r="AG12" s="46">
        <v>2497</v>
      </c>
      <c r="AH12" s="46">
        <v>658</v>
      </c>
      <c r="AI12" s="46">
        <v>12</v>
      </c>
      <c r="AJ12" s="46">
        <v>21</v>
      </c>
      <c r="AL12" s="46" t="s">
        <v>105</v>
      </c>
      <c r="AM12" s="46" t="s">
        <v>23</v>
      </c>
      <c r="AN12" s="46">
        <v>6</v>
      </c>
      <c r="AO12" s="46">
        <v>1280</v>
      </c>
      <c r="AP12" s="46">
        <v>491</v>
      </c>
      <c r="AQ12" s="46">
        <v>28816</v>
      </c>
      <c r="AR12" s="46">
        <v>1872</v>
      </c>
      <c r="AS12" s="46">
        <v>2440</v>
      </c>
      <c r="AT12" s="46">
        <v>658</v>
      </c>
      <c r="AU12" s="46">
        <v>15</v>
      </c>
      <c r="AV12" s="46">
        <v>18</v>
      </c>
      <c r="AX12" s="46" t="s">
        <v>105</v>
      </c>
      <c r="AY12" s="46" t="s">
        <v>23</v>
      </c>
      <c r="AZ12" s="46">
        <v>6</v>
      </c>
      <c r="BA12" s="46">
        <v>1308</v>
      </c>
      <c r="BB12" s="46">
        <v>788</v>
      </c>
      <c r="BC12" s="46">
        <v>28491</v>
      </c>
      <c r="BD12" s="46">
        <v>1872</v>
      </c>
      <c r="BE12" s="46">
        <v>2440</v>
      </c>
      <c r="BF12" s="46">
        <v>658</v>
      </c>
      <c r="BG12" s="46">
        <v>15</v>
      </c>
      <c r="BH12" s="46">
        <v>18</v>
      </c>
      <c r="BJ12" s="46" t="s">
        <v>105</v>
      </c>
      <c r="BK12" s="46" t="s">
        <v>23</v>
      </c>
      <c r="BL12" s="46">
        <v>6</v>
      </c>
      <c r="BM12" s="46">
        <v>1280</v>
      </c>
      <c r="BN12" s="46">
        <v>486</v>
      </c>
      <c r="BO12" s="46">
        <v>28821</v>
      </c>
      <c r="BP12" s="46">
        <v>1872</v>
      </c>
      <c r="BQ12" s="46">
        <v>2440</v>
      </c>
      <c r="BR12" s="46">
        <v>658</v>
      </c>
      <c r="BS12" s="46">
        <v>15</v>
      </c>
      <c r="BT12" s="46">
        <v>18</v>
      </c>
      <c r="BV12" s="46" t="s">
        <v>105</v>
      </c>
      <c r="BW12" s="46" t="s">
        <v>23</v>
      </c>
      <c r="BX12" s="46">
        <v>6</v>
      </c>
      <c r="BY12" s="46">
        <v>1296</v>
      </c>
      <c r="BZ12" s="46">
        <v>654</v>
      </c>
      <c r="CA12" s="46">
        <v>28637</v>
      </c>
      <c r="CB12" s="46">
        <v>1872</v>
      </c>
      <c r="CC12" s="46">
        <v>2440</v>
      </c>
      <c r="CD12" s="46">
        <v>658</v>
      </c>
      <c r="CE12" s="46">
        <v>15</v>
      </c>
      <c r="CF12" s="46">
        <v>18</v>
      </c>
    </row>
    <row r="13" spans="2:84">
      <c r="B13" s="46" t="s">
        <v>105</v>
      </c>
      <c r="C13" s="46" t="s">
        <v>24</v>
      </c>
      <c r="D13" s="46">
        <v>56</v>
      </c>
      <c r="E13" s="46">
        <v>61</v>
      </c>
      <c r="F13" s="46">
        <v>17</v>
      </c>
      <c r="G13" s="46">
        <v>1415</v>
      </c>
      <c r="H13" s="46">
        <v>806</v>
      </c>
      <c r="I13" s="46">
        <v>406</v>
      </c>
      <c r="J13" s="46">
        <v>6</v>
      </c>
      <c r="K13" s="46">
        <v>170</v>
      </c>
      <c r="L13" s="46">
        <v>36</v>
      </c>
      <c r="N13" s="46" t="s">
        <v>105</v>
      </c>
      <c r="O13" s="46" t="s">
        <v>24</v>
      </c>
      <c r="P13" s="46">
        <v>56</v>
      </c>
      <c r="Q13" s="46">
        <v>65</v>
      </c>
      <c r="R13" s="46">
        <v>23</v>
      </c>
      <c r="S13" s="46">
        <v>1405</v>
      </c>
      <c r="T13" s="46">
        <v>806</v>
      </c>
      <c r="U13" s="46">
        <v>406</v>
      </c>
      <c r="V13" s="46">
        <v>6</v>
      </c>
      <c r="W13" s="46">
        <v>170</v>
      </c>
      <c r="X13" s="46">
        <v>36</v>
      </c>
      <c r="Z13" s="46" t="s">
        <v>105</v>
      </c>
      <c r="AA13" s="46" t="s">
        <v>24</v>
      </c>
      <c r="AB13" s="46">
        <v>56</v>
      </c>
      <c r="AC13" s="46">
        <v>121</v>
      </c>
      <c r="AD13" s="46">
        <v>53</v>
      </c>
      <c r="AE13" s="46">
        <v>1319</v>
      </c>
      <c r="AF13" s="46">
        <v>806</v>
      </c>
      <c r="AG13" s="46">
        <v>406</v>
      </c>
      <c r="AH13" s="46">
        <v>6</v>
      </c>
      <c r="AI13" s="46">
        <v>170</v>
      </c>
      <c r="AJ13" s="46">
        <v>36</v>
      </c>
      <c r="AL13" s="46" t="s">
        <v>105</v>
      </c>
      <c r="AM13" s="46" t="s">
        <v>24</v>
      </c>
      <c r="AN13" s="46">
        <v>56</v>
      </c>
      <c r="AO13" s="46">
        <v>86</v>
      </c>
      <c r="AP13" s="46">
        <v>27</v>
      </c>
      <c r="AQ13" s="46">
        <v>1363</v>
      </c>
      <c r="AR13" s="46">
        <v>809</v>
      </c>
      <c r="AS13" s="46">
        <v>415</v>
      </c>
      <c r="AT13" s="46">
        <v>5</v>
      </c>
      <c r="AU13" s="46">
        <v>165</v>
      </c>
      <c r="AV13" s="46">
        <v>35</v>
      </c>
      <c r="AX13" s="46" t="s">
        <v>105</v>
      </c>
      <c r="AY13" s="46" t="s">
        <v>24</v>
      </c>
      <c r="AZ13" s="46">
        <v>56</v>
      </c>
      <c r="BA13" s="46">
        <v>122</v>
      </c>
      <c r="BB13" s="46">
        <v>48</v>
      </c>
      <c r="BC13" s="46">
        <v>1306</v>
      </c>
      <c r="BD13" s="46">
        <v>809</v>
      </c>
      <c r="BE13" s="46">
        <v>415</v>
      </c>
      <c r="BF13" s="46">
        <v>5</v>
      </c>
      <c r="BG13" s="46">
        <v>165</v>
      </c>
      <c r="BH13" s="46">
        <v>35</v>
      </c>
      <c r="BJ13" s="46" t="s">
        <v>105</v>
      </c>
      <c r="BK13" s="46" t="s">
        <v>24</v>
      </c>
      <c r="BL13" s="46">
        <v>56</v>
      </c>
      <c r="BM13" s="46">
        <v>86</v>
      </c>
      <c r="BN13" s="46">
        <v>27</v>
      </c>
      <c r="BO13" s="46">
        <v>1363</v>
      </c>
      <c r="BP13" s="46">
        <v>809</v>
      </c>
      <c r="BQ13" s="46">
        <v>415</v>
      </c>
      <c r="BR13" s="46">
        <v>5</v>
      </c>
      <c r="BS13" s="46">
        <v>165</v>
      </c>
      <c r="BT13" s="46">
        <v>35</v>
      </c>
      <c r="BV13" s="46" t="s">
        <v>105</v>
      </c>
      <c r="BW13" s="46" t="s">
        <v>24</v>
      </c>
      <c r="BX13" s="46">
        <v>56</v>
      </c>
      <c r="BY13" s="46">
        <v>105</v>
      </c>
      <c r="BZ13" s="46">
        <v>37</v>
      </c>
      <c r="CA13" s="46">
        <v>1334</v>
      </c>
      <c r="CB13" s="46">
        <v>809</v>
      </c>
      <c r="CC13" s="46">
        <v>415</v>
      </c>
      <c r="CD13" s="46">
        <v>5</v>
      </c>
      <c r="CE13" s="46">
        <v>165</v>
      </c>
      <c r="CF13" s="46">
        <v>35</v>
      </c>
    </row>
    <row r="14" spans="2:84">
      <c r="B14" s="46" t="s">
        <v>105</v>
      </c>
      <c r="C14" s="46" t="s">
        <v>25</v>
      </c>
      <c r="D14" s="46">
        <v>0</v>
      </c>
      <c r="E14" s="46">
        <v>291</v>
      </c>
      <c r="F14" s="46">
        <v>20</v>
      </c>
      <c r="G14" s="46">
        <v>1097</v>
      </c>
      <c r="H14" s="46">
        <v>1869</v>
      </c>
      <c r="I14" s="46">
        <v>685</v>
      </c>
      <c r="J14" s="46">
        <v>27</v>
      </c>
      <c r="K14" s="46">
        <v>363</v>
      </c>
      <c r="L14" s="46">
        <v>15</v>
      </c>
      <c r="N14" s="46" t="s">
        <v>105</v>
      </c>
      <c r="O14" s="46" t="s">
        <v>25</v>
      </c>
      <c r="P14" s="46">
        <v>0</v>
      </c>
      <c r="Q14" s="46">
        <v>295</v>
      </c>
      <c r="R14" s="46">
        <v>22</v>
      </c>
      <c r="S14" s="46">
        <v>1091</v>
      </c>
      <c r="T14" s="46">
        <v>1869</v>
      </c>
      <c r="U14" s="46">
        <v>685</v>
      </c>
      <c r="V14" s="46">
        <v>27</v>
      </c>
      <c r="W14" s="46">
        <v>363</v>
      </c>
      <c r="X14" s="46">
        <v>15</v>
      </c>
      <c r="Z14" s="46" t="s">
        <v>105</v>
      </c>
      <c r="AA14" s="46" t="s">
        <v>25</v>
      </c>
      <c r="AB14" s="46">
        <v>0</v>
      </c>
      <c r="AC14" s="46">
        <v>307</v>
      </c>
      <c r="AD14" s="46">
        <v>50</v>
      </c>
      <c r="AE14" s="46">
        <v>1051</v>
      </c>
      <c r="AF14" s="46">
        <v>1869</v>
      </c>
      <c r="AG14" s="46">
        <v>685</v>
      </c>
      <c r="AH14" s="46">
        <v>27</v>
      </c>
      <c r="AI14" s="46">
        <v>363</v>
      </c>
      <c r="AJ14" s="46">
        <v>15</v>
      </c>
      <c r="AL14" s="46" t="s">
        <v>105</v>
      </c>
      <c r="AM14" s="46" t="s">
        <v>25</v>
      </c>
      <c r="AN14" s="46">
        <v>0</v>
      </c>
      <c r="AO14" s="46">
        <v>289</v>
      </c>
      <c r="AP14" s="46">
        <v>25</v>
      </c>
      <c r="AQ14" s="46">
        <v>1068</v>
      </c>
      <c r="AR14" s="46">
        <v>1863</v>
      </c>
      <c r="AS14" s="46">
        <v>693</v>
      </c>
      <c r="AT14" s="46">
        <v>26</v>
      </c>
      <c r="AU14" s="46">
        <v>367</v>
      </c>
      <c r="AV14" s="46">
        <v>17</v>
      </c>
      <c r="AX14" s="46" t="s">
        <v>105</v>
      </c>
      <c r="AY14" s="46" t="s">
        <v>25</v>
      </c>
      <c r="AZ14" s="46">
        <v>0</v>
      </c>
      <c r="BA14" s="46">
        <v>302</v>
      </c>
      <c r="BB14" s="46">
        <v>43</v>
      </c>
      <c r="BC14" s="46">
        <v>1037</v>
      </c>
      <c r="BD14" s="46">
        <v>1863</v>
      </c>
      <c r="BE14" s="46">
        <v>693</v>
      </c>
      <c r="BF14" s="46">
        <v>26</v>
      </c>
      <c r="BG14" s="46">
        <v>367</v>
      </c>
      <c r="BH14" s="46">
        <v>17</v>
      </c>
      <c r="BJ14" s="46" t="s">
        <v>105</v>
      </c>
      <c r="BK14" s="46" t="s">
        <v>25</v>
      </c>
      <c r="BL14" s="46">
        <v>0</v>
      </c>
      <c r="BM14" s="46">
        <v>289</v>
      </c>
      <c r="BN14" s="46">
        <v>25</v>
      </c>
      <c r="BO14" s="46">
        <v>1068</v>
      </c>
      <c r="BP14" s="46">
        <v>1863</v>
      </c>
      <c r="BQ14" s="46">
        <v>693</v>
      </c>
      <c r="BR14" s="46">
        <v>26</v>
      </c>
      <c r="BS14" s="46">
        <v>367</v>
      </c>
      <c r="BT14" s="46">
        <v>17</v>
      </c>
      <c r="BV14" s="46" t="s">
        <v>105</v>
      </c>
      <c r="BW14" s="46" t="s">
        <v>25</v>
      </c>
      <c r="BX14" s="46">
        <v>0</v>
      </c>
      <c r="BY14" s="46">
        <v>297</v>
      </c>
      <c r="BZ14" s="46">
        <v>40</v>
      </c>
      <c r="CA14" s="46">
        <v>1045</v>
      </c>
      <c r="CB14" s="46">
        <v>1863</v>
      </c>
      <c r="CC14" s="46">
        <v>693</v>
      </c>
      <c r="CD14" s="46">
        <v>26</v>
      </c>
      <c r="CE14" s="46">
        <v>367</v>
      </c>
      <c r="CF14" s="46">
        <v>17</v>
      </c>
    </row>
    <row r="15" spans="2:84">
      <c r="B15" s="46" t="s">
        <v>106</v>
      </c>
      <c r="C15" s="46" t="s">
        <v>26</v>
      </c>
      <c r="D15" s="46">
        <v>0</v>
      </c>
      <c r="E15" s="46">
        <v>153</v>
      </c>
      <c r="F15" s="46">
        <v>0</v>
      </c>
      <c r="G15" s="46">
        <v>7513</v>
      </c>
      <c r="H15" s="46">
        <v>744</v>
      </c>
      <c r="I15" s="46">
        <v>178</v>
      </c>
      <c r="J15" s="46">
        <v>23</v>
      </c>
      <c r="K15" s="46">
        <v>2</v>
      </c>
      <c r="L15" s="46">
        <v>16</v>
      </c>
      <c r="N15" s="46" t="s">
        <v>106</v>
      </c>
      <c r="O15" s="46" t="s">
        <v>26</v>
      </c>
      <c r="P15" s="46">
        <v>0</v>
      </c>
      <c r="Q15" s="46">
        <v>155</v>
      </c>
      <c r="R15" s="46">
        <v>3</v>
      </c>
      <c r="S15" s="46">
        <v>7508</v>
      </c>
      <c r="T15" s="46">
        <v>744</v>
      </c>
      <c r="U15" s="46">
        <v>178</v>
      </c>
      <c r="V15" s="46">
        <v>23</v>
      </c>
      <c r="W15" s="46">
        <v>2</v>
      </c>
      <c r="X15" s="46">
        <v>16</v>
      </c>
      <c r="Z15" s="46" t="s">
        <v>106</v>
      </c>
      <c r="AA15" s="46" t="s">
        <v>26</v>
      </c>
      <c r="AB15" s="46">
        <v>0</v>
      </c>
      <c r="AC15" s="46">
        <v>186</v>
      </c>
      <c r="AD15" s="46">
        <v>23</v>
      </c>
      <c r="AE15" s="46">
        <v>7457</v>
      </c>
      <c r="AF15" s="46">
        <v>744</v>
      </c>
      <c r="AG15" s="46">
        <v>178</v>
      </c>
      <c r="AH15" s="46">
        <v>23</v>
      </c>
      <c r="AI15" s="46">
        <v>2</v>
      </c>
      <c r="AJ15" s="46">
        <v>16</v>
      </c>
      <c r="AL15" s="46" t="s">
        <v>106</v>
      </c>
      <c r="AM15" s="46" t="s">
        <v>26</v>
      </c>
      <c r="AN15" s="46">
        <v>0</v>
      </c>
      <c r="AO15" s="46">
        <v>140</v>
      </c>
      <c r="AP15" s="46">
        <v>9</v>
      </c>
      <c r="AQ15" s="46">
        <v>7465</v>
      </c>
      <c r="AR15" s="46">
        <v>746</v>
      </c>
      <c r="AS15" s="46">
        <v>186</v>
      </c>
      <c r="AT15" s="46">
        <v>23</v>
      </c>
      <c r="AU15" s="46">
        <v>2</v>
      </c>
      <c r="AV15" s="46">
        <v>18</v>
      </c>
      <c r="AX15" s="46" t="s">
        <v>106</v>
      </c>
      <c r="AY15" s="46" t="s">
        <v>26</v>
      </c>
      <c r="AZ15" s="46">
        <v>0</v>
      </c>
      <c r="BA15" s="46">
        <v>168</v>
      </c>
      <c r="BB15" s="46">
        <v>21</v>
      </c>
      <c r="BC15" s="46">
        <v>7425</v>
      </c>
      <c r="BD15" s="46">
        <v>746</v>
      </c>
      <c r="BE15" s="46">
        <v>186</v>
      </c>
      <c r="BF15" s="46">
        <v>23</v>
      </c>
      <c r="BG15" s="46">
        <v>2</v>
      </c>
      <c r="BH15" s="46">
        <v>18</v>
      </c>
      <c r="BJ15" s="46" t="s">
        <v>106</v>
      </c>
      <c r="BK15" s="46" t="s">
        <v>26</v>
      </c>
      <c r="BL15" s="46">
        <v>0</v>
      </c>
      <c r="BM15" s="46">
        <v>140</v>
      </c>
      <c r="BN15" s="46">
        <v>9</v>
      </c>
      <c r="BO15" s="46">
        <v>7465</v>
      </c>
      <c r="BP15" s="46">
        <v>746</v>
      </c>
      <c r="BQ15" s="46">
        <v>186</v>
      </c>
      <c r="BR15" s="46">
        <v>23</v>
      </c>
      <c r="BS15" s="46">
        <v>2</v>
      </c>
      <c r="BT15" s="46">
        <v>18</v>
      </c>
      <c r="BV15" s="46" t="s">
        <v>106</v>
      </c>
      <c r="BW15" s="46" t="s">
        <v>26</v>
      </c>
      <c r="BX15" s="46">
        <v>0</v>
      </c>
      <c r="BY15" s="46">
        <v>153</v>
      </c>
      <c r="BZ15" s="46">
        <v>17</v>
      </c>
      <c r="CA15" s="46">
        <v>7444</v>
      </c>
      <c r="CB15" s="46">
        <v>746</v>
      </c>
      <c r="CC15" s="46">
        <v>186</v>
      </c>
      <c r="CD15" s="46">
        <v>23</v>
      </c>
      <c r="CE15" s="46">
        <v>2</v>
      </c>
      <c r="CF15" s="46">
        <v>18</v>
      </c>
    </row>
    <row r="16" spans="2:84">
      <c r="B16" s="46" t="s">
        <v>106</v>
      </c>
      <c r="C16" s="46" t="s">
        <v>27</v>
      </c>
      <c r="D16" s="46">
        <v>0</v>
      </c>
      <c r="E16" s="46">
        <v>1872</v>
      </c>
      <c r="F16" s="46">
        <v>5</v>
      </c>
      <c r="G16" s="46">
        <v>6185</v>
      </c>
      <c r="H16" s="46">
        <v>918</v>
      </c>
      <c r="I16" s="46">
        <v>280</v>
      </c>
      <c r="J16" s="46">
        <v>163</v>
      </c>
      <c r="K16" s="46">
        <v>63</v>
      </c>
      <c r="L16" s="46">
        <v>6114</v>
      </c>
      <c r="N16" s="46" t="s">
        <v>106</v>
      </c>
      <c r="O16" s="46" t="s">
        <v>27</v>
      </c>
      <c r="P16" s="46">
        <v>0</v>
      </c>
      <c r="Q16" s="46">
        <v>1872</v>
      </c>
      <c r="R16" s="46">
        <v>12</v>
      </c>
      <c r="S16" s="46">
        <v>6178</v>
      </c>
      <c r="T16" s="46">
        <v>918</v>
      </c>
      <c r="U16" s="46">
        <v>280</v>
      </c>
      <c r="V16" s="46">
        <v>163</v>
      </c>
      <c r="W16" s="46">
        <v>63</v>
      </c>
      <c r="X16" s="46">
        <v>6114</v>
      </c>
      <c r="Z16" s="46" t="s">
        <v>106</v>
      </c>
      <c r="AA16" s="46" t="s">
        <v>27</v>
      </c>
      <c r="AB16" s="46">
        <v>0</v>
      </c>
      <c r="AC16" s="46">
        <v>1883</v>
      </c>
      <c r="AD16" s="46">
        <v>62</v>
      </c>
      <c r="AE16" s="46">
        <v>6117</v>
      </c>
      <c r="AF16" s="46">
        <v>918</v>
      </c>
      <c r="AG16" s="46">
        <v>280</v>
      </c>
      <c r="AH16" s="46">
        <v>163</v>
      </c>
      <c r="AI16" s="46">
        <v>63</v>
      </c>
      <c r="AJ16" s="46">
        <v>6114</v>
      </c>
      <c r="AL16" s="46" t="s">
        <v>106</v>
      </c>
      <c r="AM16" s="46" t="s">
        <v>27</v>
      </c>
      <c r="AN16" s="46">
        <v>0</v>
      </c>
      <c r="AO16" s="46">
        <v>1873</v>
      </c>
      <c r="AP16" s="46">
        <v>35</v>
      </c>
      <c r="AQ16" s="46">
        <v>6142</v>
      </c>
      <c r="AR16" s="46">
        <v>892</v>
      </c>
      <c r="AS16" s="46">
        <v>288</v>
      </c>
      <c r="AT16" s="46">
        <v>156</v>
      </c>
      <c r="AU16" s="46">
        <v>61</v>
      </c>
      <c r="AV16" s="46">
        <v>6080</v>
      </c>
      <c r="AX16" s="46" t="s">
        <v>106</v>
      </c>
      <c r="AY16" s="46" t="s">
        <v>27</v>
      </c>
      <c r="AZ16" s="46">
        <v>0</v>
      </c>
      <c r="BA16" s="46">
        <v>1880</v>
      </c>
      <c r="BB16" s="46">
        <v>61</v>
      </c>
      <c r="BC16" s="46">
        <v>6109</v>
      </c>
      <c r="BD16" s="46">
        <v>892</v>
      </c>
      <c r="BE16" s="46">
        <v>288</v>
      </c>
      <c r="BF16" s="46">
        <v>156</v>
      </c>
      <c r="BG16" s="46">
        <v>61</v>
      </c>
      <c r="BH16" s="46">
        <v>6080</v>
      </c>
      <c r="BJ16" s="46" t="s">
        <v>106</v>
      </c>
      <c r="BK16" s="46" t="s">
        <v>27</v>
      </c>
      <c r="BL16" s="46">
        <v>0</v>
      </c>
      <c r="BM16" s="46">
        <v>1873</v>
      </c>
      <c r="BN16" s="46">
        <v>32</v>
      </c>
      <c r="BO16" s="46">
        <v>6145</v>
      </c>
      <c r="BP16" s="46">
        <v>892</v>
      </c>
      <c r="BQ16" s="46">
        <v>288</v>
      </c>
      <c r="BR16" s="46">
        <v>156</v>
      </c>
      <c r="BS16" s="46">
        <v>61</v>
      </c>
      <c r="BT16" s="46">
        <v>6080</v>
      </c>
      <c r="BV16" s="46" t="s">
        <v>106</v>
      </c>
      <c r="BW16" s="46" t="s">
        <v>27</v>
      </c>
      <c r="BX16" s="46">
        <v>0</v>
      </c>
      <c r="BY16" s="46">
        <v>1873</v>
      </c>
      <c r="BZ16" s="46">
        <v>47</v>
      </c>
      <c r="CA16" s="46">
        <v>6130</v>
      </c>
      <c r="CB16" s="46">
        <v>892</v>
      </c>
      <c r="CC16" s="46">
        <v>288</v>
      </c>
      <c r="CD16" s="46">
        <v>156</v>
      </c>
      <c r="CE16" s="46">
        <v>61</v>
      </c>
      <c r="CF16" s="46">
        <v>6080</v>
      </c>
    </row>
    <row r="17" spans="2:84">
      <c r="B17" s="46" t="s">
        <v>106</v>
      </c>
      <c r="C17" s="46" t="s">
        <v>28</v>
      </c>
      <c r="D17" s="46">
        <v>2</v>
      </c>
      <c r="E17" s="46">
        <v>1260</v>
      </c>
      <c r="F17" s="46">
        <v>13</v>
      </c>
      <c r="G17" s="46">
        <v>1238</v>
      </c>
      <c r="H17" s="46">
        <v>2882</v>
      </c>
      <c r="I17" s="46">
        <v>773</v>
      </c>
      <c r="J17" s="46">
        <v>1265</v>
      </c>
      <c r="K17" s="46">
        <v>3</v>
      </c>
      <c r="L17" s="46">
        <v>4990</v>
      </c>
      <c r="N17" s="46" t="s">
        <v>106</v>
      </c>
      <c r="O17" s="46" t="s">
        <v>28</v>
      </c>
      <c r="P17" s="46">
        <v>2</v>
      </c>
      <c r="Q17" s="46">
        <v>1260</v>
      </c>
      <c r="R17" s="46">
        <v>73</v>
      </c>
      <c r="S17" s="46">
        <v>1177</v>
      </c>
      <c r="T17" s="46">
        <v>2883</v>
      </c>
      <c r="U17" s="46">
        <v>773</v>
      </c>
      <c r="V17" s="46">
        <v>1265</v>
      </c>
      <c r="W17" s="46">
        <v>3</v>
      </c>
      <c r="X17" s="46">
        <v>4990</v>
      </c>
      <c r="Z17" s="46" t="s">
        <v>106</v>
      </c>
      <c r="AA17" s="46" t="s">
        <v>28</v>
      </c>
      <c r="AB17" s="46">
        <v>2</v>
      </c>
      <c r="AC17" s="46">
        <v>1286</v>
      </c>
      <c r="AD17" s="46">
        <v>358</v>
      </c>
      <c r="AE17" s="46">
        <v>866</v>
      </c>
      <c r="AF17" s="46">
        <v>2883</v>
      </c>
      <c r="AG17" s="46">
        <v>773</v>
      </c>
      <c r="AH17" s="46">
        <v>1265</v>
      </c>
      <c r="AI17" s="46">
        <v>3</v>
      </c>
      <c r="AJ17" s="46">
        <v>4990</v>
      </c>
      <c r="AL17" s="46" t="s">
        <v>106</v>
      </c>
      <c r="AM17" s="46" t="s">
        <v>28</v>
      </c>
      <c r="AN17" s="46">
        <v>2</v>
      </c>
      <c r="AO17" s="46">
        <v>1246</v>
      </c>
      <c r="AP17" s="46">
        <v>158</v>
      </c>
      <c r="AQ17" s="46">
        <v>1084</v>
      </c>
      <c r="AR17" s="46">
        <v>2891</v>
      </c>
      <c r="AS17" s="46">
        <v>777</v>
      </c>
      <c r="AT17" s="46">
        <v>1244</v>
      </c>
      <c r="AU17" s="46">
        <v>4</v>
      </c>
      <c r="AV17" s="46">
        <v>4961</v>
      </c>
      <c r="AX17" s="46" t="s">
        <v>106</v>
      </c>
      <c r="AY17" s="46" t="s">
        <v>28</v>
      </c>
      <c r="AZ17" s="46">
        <v>2</v>
      </c>
      <c r="BA17" s="46">
        <v>1268</v>
      </c>
      <c r="BB17" s="46">
        <v>353</v>
      </c>
      <c r="BC17" s="46">
        <v>867</v>
      </c>
      <c r="BD17" s="46">
        <v>2891</v>
      </c>
      <c r="BE17" s="46">
        <v>777</v>
      </c>
      <c r="BF17" s="46">
        <v>1244</v>
      </c>
      <c r="BG17" s="46">
        <v>4</v>
      </c>
      <c r="BH17" s="46">
        <v>4961</v>
      </c>
      <c r="BJ17" s="46" t="s">
        <v>106</v>
      </c>
      <c r="BK17" s="46" t="s">
        <v>28</v>
      </c>
      <c r="BL17" s="46">
        <v>2</v>
      </c>
      <c r="BM17" s="46">
        <v>1246</v>
      </c>
      <c r="BN17" s="46">
        <v>155</v>
      </c>
      <c r="BO17" s="46">
        <v>1087</v>
      </c>
      <c r="BP17" s="46">
        <v>2891</v>
      </c>
      <c r="BQ17" s="46">
        <v>777</v>
      </c>
      <c r="BR17" s="46">
        <v>1244</v>
      </c>
      <c r="BS17" s="46">
        <v>4</v>
      </c>
      <c r="BT17" s="46">
        <v>4961</v>
      </c>
      <c r="BV17" s="46" t="s">
        <v>106</v>
      </c>
      <c r="BW17" s="46" t="s">
        <v>28</v>
      </c>
      <c r="BX17" s="46">
        <v>2</v>
      </c>
      <c r="BY17" s="46">
        <v>1254</v>
      </c>
      <c r="BZ17" s="46">
        <v>272</v>
      </c>
      <c r="CA17" s="46">
        <v>962</v>
      </c>
      <c r="CB17" s="46">
        <v>2891</v>
      </c>
      <c r="CC17" s="46">
        <v>777</v>
      </c>
      <c r="CD17" s="46">
        <v>1244</v>
      </c>
      <c r="CE17" s="46">
        <v>4</v>
      </c>
      <c r="CF17" s="46">
        <v>4961</v>
      </c>
    </row>
    <row r="18" spans="2:84">
      <c r="B18" s="46" t="s">
        <v>106</v>
      </c>
      <c r="C18" s="46" t="s">
        <v>29</v>
      </c>
      <c r="D18" s="46">
        <v>5</v>
      </c>
      <c r="E18" s="46">
        <v>898</v>
      </c>
      <c r="F18" s="46">
        <v>42</v>
      </c>
      <c r="G18" s="46">
        <v>14198</v>
      </c>
      <c r="H18" s="46">
        <v>773</v>
      </c>
      <c r="I18" s="46">
        <v>452</v>
      </c>
      <c r="J18" s="46">
        <v>487</v>
      </c>
      <c r="K18" s="46">
        <v>0</v>
      </c>
      <c r="L18" s="46">
        <v>28</v>
      </c>
      <c r="N18" s="46" t="s">
        <v>106</v>
      </c>
      <c r="O18" s="46" t="s">
        <v>29</v>
      </c>
      <c r="P18" s="46">
        <v>5</v>
      </c>
      <c r="Q18" s="46">
        <v>898</v>
      </c>
      <c r="R18" s="46">
        <v>96</v>
      </c>
      <c r="S18" s="46">
        <v>14144</v>
      </c>
      <c r="T18" s="46">
        <v>773</v>
      </c>
      <c r="U18" s="46">
        <v>452</v>
      </c>
      <c r="V18" s="46">
        <v>487</v>
      </c>
      <c r="W18" s="46">
        <v>0</v>
      </c>
      <c r="X18" s="46">
        <v>28</v>
      </c>
      <c r="Z18" s="46" t="s">
        <v>106</v>
      </c>
      <c r="AA18" s="46" t="s">
        <v>29</v>
      </c>
      <c r="AB18" s="46">
        <v>5</v>
      </c>
      <c r="AC18" s="46">
        <v>903</v>
      </c>
      <c r="AD18" s="46">
        <v>397</v>
      </c>
      <c r="AE18" s="46">
        <v>13838</v>
      </c>
      <c r="AF18" s="46">
        <v>773</v>
      </c>
      <c r="AG18" s="46">
        <v>452</v>
      </c>
      <c r="AH18" s="46">
        <v>487</v>
      </c>
      <c r="AI18" s="46">
        <v>0</v>
      </c>
      <c r="AJ18" s="46">
        <v>28</v>
      </c>
      <c r="AL18" s="46" t="s">
        <v>106</v>
      </c>
      <c r="AM18" s="46" t="s">
        <v>29</v>
      </c>
      <c r="AN18" s="46">
        <v>5</v>
      </c>
      <c r="AO18" s="46">
        <v>899</v>
      </c>
      <c r="AP18" s="46">
        <v>195</v>
      </c>
      <c r="AQ18" s="46">
        <v>13940</v>
      </c>
      <c r="AR18" s="46">
        <v>768</v>
      </c>
      <c r="AS18" s="46">
        <v>458</v>
      </c>
      <c r="AT18" s="46">
        <v>509</v>
      </c>
      <c r="AU18" s="46">
        <v>0</v>
      </c>
      <c r="AV18" s="46">
        <v>27</v>
      </c>
      <c r="AX18" s="46" t="s">
        <v>106</v>
      </c>
      <c r="AY18" s="46" t="s">
        <v>29</v>
      </c>
      <c r="AZ18" s="46">
        <v>5</v>
      </c>
      <c r="BA18" s="46">
        <v>903</v>
      </c>
      <c r="BB18" s="46">
        <v>401</v>
      </c>
      <c r="BC18" s="46">
        <v>13730</v>
      </c>
      <c r="BD18" s="46">
        <v>768</v>
      </c>
      <c r="BE18" s="46">
        <v>458</v>
      </c>
      <c r="BF18" s="46">
        <v>509</v>
      </c>
      <c r="BG18" s="46">
        <v>0</v>
      </c>
      <c r="BH18" s="46">
        <v>27</v>
      </c>
      <c r="BJ18" s="46" t="s">
        <v>106</v>
      </c>
      <c r="BK18" s="46" t="s">
        <v>29</v>
      </c>
      <c r="BL18" s="46">
        <v>5</v>
      </c>
      <c r="BM18" s="46">
        <v>898</v>
      </c>
      <c r="BN18" s="46">
        <v>188</v>
      </c>
      <c r="BO18" s="46">
        <v>13948</v>
      </c>
      <c r="BP18" s="46">
        <v>768</v>
      </c>
      <c r="BQ18" s="46">
        <v>458</v>
      </c>
      <c r="BR18" s="46">
        <v>509</v>
      </c>
      <c r="BS18" s="46">
        <v>0</v>
      </c>
      <c r="BT18" s="46">
        <v>27</v>
      </c>
      <c r="BV18" s="46" t="s">
        <v>106</v>
      </c>
      <c r="BW18" s="46" t="s">
        <v>29</v>
      </c>
      <c r="BX18" s="46">
        <v>5</v>
      </c>
      <c r="BY18" s="46">
        <v>900</v>
      </c>
      <c r="BZ18" s="46">
        <v>301</v>
      </c>
      <c r="CA18" s="46">
        <v>13833</v>
      </c>
      <c r="CB18" s="46">
        <v>768</v>
      </c>
      <c r="CC18" s="46">
        <v>458</v>
      </c>
      <c r="CD18" s="46">
        <v>509</v>
      </c>
      <c r="CE18" s="46">
        <v>0</v>
      </c>
      <c r="CF18" s="46">
        <v>27</v>
      </c>
    </row>
    <row r="19" spans="2:84">
      <c r="B19" s="46" t="s">
        <v>106</v>
      </c>
      <c r="C19" s="46" t="s">
        <v>30</v>
      </c>
      <c r="D19" s="46">
        <v>4</v>
      </c>
      <c r="E19" s="46">
        <v>1859</v>
      </c>
      <c r="F19" s="46">
        <v>81</v>
      </c>
      <c r="G19" s="46">
        <v>27538</v>
      </c>
      <c r="H19" s="46">
        <v>745</v>
      </c>
      <c r="I19" s="46">
        <v>828</v>
      </c>
      <c r="J19" s="46">
        <v>1123</v>
      </c>
      <c r="K19" s="46">
        <v>26</v>
      </c>
      <c r="L19" s="46">
        <v>1</v>
      </c>
      <c r="N19" s="46" t="s">
        <v>106</v>
      </c>
      <c r="O19" s="46" t="s">
        <v>30</v>
      </c>
      <c r="P19" s="46">
        <v>4</v>
      </c>
      <c r="Q19" s="46">
        <v>1859</v>
      </c>
      <c r="R19" s="46">
        <v>405</v>
      </c>
      <c r="S19" s="46">
        <v>27214</v>
      </c>
      <c r="T19" s="46">
        <v>745</v>
      </c>
      <c r="U19" s="46">
        <v>828</v>
      </c>
      <c r="V19" s="46">
        <v>1123</v>
      </c>
      <c r="W19" s="46">
        <v>26</v>
      </c>
      <c r="X19" s="46">
        <v>1</v>
      </c>
      <c r="Z19" s="46" t="s">
        <v>106</v>
      </c>
      <c r="AA19" s="46" t="s">
        <v>30</v>
      </c>
      <c r="AB19" s="46">
        <v>4</v>
      </c>
      <c r="AC19" s="46">
        <v>1861</v>
      </c>
      <c r="AD19" s="46">
        <v>1304</v>
      </c>
      <c r="AE19" s="46">
        <v>26313</v>
      </c>
      <c r="AF19" s="46">
        <v>745</v>
      </c>
      <c r="AG19" s="46">
        <v>828</v>
      </c>
      <c r="AH19" s="46">
        <v>1123</v>
      </c>
      <c r="AI19" s="46">
        <v>26</v>
      </c>
      <c r="AJ19" s="46">
        <v>1</v>
      </c>
      <c r="AL19" s="46" t="s">
        <v>106</v>
      </c>
      <c r="AM19" s="46" t="s">
        <v>30</v>
      </c>
      <c r="AN19" s="46">
        <v>4</v>
      </c>
      <c r="AO19" s="46">
        <v>1848</v>
      </c>
      <c r="AP19" s="46">
        <v>623</v>
      </c>
      <c r="AQ19" s="46">
        <v>26842</v>
      </c>
      <c r="AR19" s="46">
        <v>766</v>
      </c>
      <c r="AS19" s="46">
        <v>816</v>
      </c>
      <c r="AT19" s="46">
        <v>1104</v>
      </c>
      <c r="AU19" s="46">
        <v>23</v>
      </c>
      <c r="AV19" s="46">
        <v>1</v>
      </c>
      <c r="AX19" s="46" t="s">
        <v>106</v>
      </c>
      <c r="AY19" s="46" t="s">
        <v>30</v>
      </c>
      <c r="AZ19" s="46">
        <v>4</v>
      </c>
      <c r="BA19" s="46">
        <v>1849</v>
      </c>
      <c r="BB19" s="46">
        <v>1237</v>
      </c>
      <c r="BC19" s="46">
        <v>26227</v>
      </c>
      <c r="BD19" s="46">
        <v>766</v>
      </c>
      <c r="BE19" s="46">
        <v>816</v>
      </c>
      <c r="BF19" s="46">
        <v>1104</v>
      </c>
      <c r="BG19" s="46">
        <v>23</v>
      </c>
      <c r="BH19" s="46">
        <v>1</v>
      </c>
      <c r="BJ19" s="46" t="s">
        <v>106</v>
      </c>
      <c r="BK19" s="46" t="s">
        <v>30</v>
      </c>
      <c r="BL19" s="46">
        <v>4</v>
      </c>
      <c r="BM19" s="46">
        <v>1848</v>
      </c>
      <c r="BN19" s="46">
        <v>613</v>
      </c>
      <c r="BO19" s="46">
        <v>26852</v>
      </c>
      <c r="BP19" s="46">
        <v>766</v>
      </c>
      <c r="BQ19" s="46">
        <v>816</v>
      </c>
      <c r="BR19" s="46">
        <v>1104</v>
      </c>
      <c r="BS19" s="46">
        <v>23</v>
      </c>
      <c r="BT19" s="46">
        <v>1</v>
      </c>
      <c r="BV19" s="46" t="s">
        <v>106</v>
      </c>
      <c r="BW19" s="46" t="s">
        <v>30</v>
      </c>
      <c r="BX19" s="46">
        <v>4</v>
      </c>
      <c r="BY19" s="46">
        <v>1848</v>
      </c>
      <c r="BZ19" s="46">
        <v>977</v>
      </c>
      <c r="CA19" s="46">
        <v>26488</v>
      </c>
      <c r="CB19" s="46">
        <v>766</v>
      </c>
      <c r="CC19" s="46">
        <v>816</v>
      </c>
      <c r="CD19" s="46">
        <v>1104</v>
      </c>
      <c r="CE19" s="46">
        <v>23</v>
      </c>
      <c r="CF19" s="46">
        <v>1</v>
      </c>
    </row>
    <row r="20" spans="2:84">
      <c r="B20" s="46" t="s">
        <v>106</v>
      </c>
      <c r="C20" s="46" t="s">
        <v>31</v>
      </c>
      <c r="D20" s="46">
        <v>0</v>
      </c>
      <c r="E20" s="46">
        <v>44</v>
      </c>
      <c r="F20" s="46">
        <v>2</v>
      </c>
      <c r="G20" s="46">
        <v>22</v>
      </c>
      <c r="H20" s="46">
        <v>85</v>
      </c>
      <c r="I20" s="46">
        <v>49</v>
      </c>
      <c r="J20" s="46">
        <v>14740</v>
      </c>
      <c r="K20" s="46">
        <v>0</v>
      </c>
      <c r="L20" s="46">
        <v>352</v>
      </c>
      <c r="N20" s="46" t="s">
        <v>106</v>
      </c>
      <c r="O20" s="46" t="s">
        <v>31</v>
      </c>
      <c r="P20" s="46">
        <v>0</v>
      </c>
      <c r="Q20" s="46">
        <v>44</v>
      </c>
      <c r="R20" s="46">
        <v>13</v>
      </c>
      <c r="S20" s="46">
        <v>11</v>
      </c>
      <c r="T20" s="46">
        <v>85</v>
      </c>
      <c r="U20" s="46">
        <v>49</v>
      </c>
      <c r="V20" s="46">
        <v>14740</v>
      </c>
      <c r="W20" s="46">
        <v>0</v>
      </c>
      <c r="X20" s="46">
        <v>352</v>
      </c>
      <c r="Z20" s="46" t="s">
        <v>106</v>
      </c>
      <c r="AA20" s="46" t="s">
        <v>31</v>
      </c>
      <c r="AB20" s="46">
        <v>0</v>
      </c>
      <c r="AC20" s="46">
        <v>44</v>
      </c>
      <c r="AD20" s="46">
        <v>17</v>
      </c>
      <c r="AE20" s="46">
        <v>7</v>
      </c>
      <c r="AF20" s="46">
        <v>85</v>
      </c>
      <c r="AG20" s="46">
        <v>49</v>
      </c>
      <c r="AH20" s="46">
        <v>14740</v>
      </c>
      <c r="AI20" s="46">
        <v>0</v>
      </c>
      <c r="AJ20" s="46">
        <v>352</v>
      </c>
      <c r="AL20" s="46" t="s">
        <v>106</v>
      </c>
      <c r="AM20" s="46" t="s">
        <v>31</v>
      </c>
      <c r="AN20" s="46">
        <v>0</v>
      </c>
      <c r="AO20" s="46">
        <v>45</v>
      </c>
      <c r="AP20" s="46">
        <v>15</v>
      </c>
      <c r="AQ20" s="46">
        <v>10</v>
      </c>
      <c r="AR20" s="46">
        <v>86</v>
      </c>
      <c r="AS20" s="46">
        <v>62</v>
      </c>
      <c r="AT20" s="46">
        <v>14680</v>
      </c>
      <c r="AU20" s="46">
        <v>0</v>
      </c>
      <c r="AV20" s="46">
        <v>340</v>
      </c>
      <c r="AX20" s="46" t="s">
        <v>106</v>
      </c>
      <c r="AY20" s="46" t="s">
        <v>31</v>
      </c>
      <c r="AZ20" s="46">
        <v>0</v>
      </c>
      <c r="BA20" s="46">
        <v>45</v>
      </c>
      <c r="BB20" s="46">
        <v>16</v>
      </c>
      <c r="BC20" s="46">
        <v>9</v>
      </c>
      <c r="BD20" s="46">
        <v>86</v>
      </c>
      <c r="BE20" s="46">
        <v>62</v>
      </c>
      <c r="BF20" s="46">
        <v>14680</v>
      </c>
      <c r="BG20" s="46">
        <v>0</v>
      </c>
      <c r="BH20" s="46">
        <v>340</v>
      </c>
      <c r="BJ20" s="46" t="s">
        <v>106</v>
      </c>
      <c r="BK20" s="46" t="s">
        <v>31</v>
      </c>
      <c r="BL20" s="46">
        <v>0</v>
      </c>
      <c r="BM20" s="46">
        <v>45</v>
      </c>
      <c r="BN20" s="46">
        <v>15</v>
      </c>
      <c r="BO20" s="46">
        <v>10</v>
      </c>
      <c r="BP20" s="46">
        <v>86</v>
      </c>
      <c r="BQ20" s="46">
        <v>62</v>
      </c>
      <c r="BR20" s="46">
        <v>14680</v>
      </c>
      <c r="BS20" s="46">
        <v>0</v>
      </c>
      <c r="BT20" s="46">
        <v>340</v>
      </c>
      <c r="BV20" s="46" t="s">
        <v>106</v>
      </c>
      <c r="BW20" s="46" t="s">
        <v>31</v>
      </c>
      <c r="BX20" s="46">
        <v>0</v>
      </c>
      <c r="BY20" s="46">
        <v>45</v>
      </c>
      <c r="BZ20" s="46">
        <v>16</v>
      </c>
      <c r="CA20" s="46">
        <v>9</v>
      </c>
      <c r="CB20" s="46">
        <v>86</v>
      </c>
      <c r="CC20" s="46">
        <v>62</v>
      </c>
      <c r="CD20" s="46">
        <v>14680</v>
      </c>
      <c r="CE20" s="46">
        <v>0</v>
      </c>
      <c r="CF20" s="46">
        <v>340</v>
      </c>
    </row>
    <row r="21" spans="2:84">
      <c r="B21" s="46" t="s">
        <v>106</v>
      </c>
      <c r="C21" s="46" t="s">
        <v>32</v>
      </c>
      <c r="D21" s="46">
        <v>1</v>
      </c>
      <c r="E21" s="46">
        <v>3652</v>
      </c>
      <c r="F21" s="46">
        <v>7</v>
      </c>
      <c r="G21" s="46">
        <v>15812</v>
      </c>
      <c r="H21" s="46">
        <v>8711</v>
      </c>
      <c r="I21" s="46">
        <v>1595</v>
      </c>
      <c r="J21" s="46">
        <v>515</v>
      </c>
      <c r="K21" s="46">
        <v>3</v>
      </c>
      <c r="L21" s="46">
        <v>107</v>
      </c>
      <c r="N21" s="46" t="s">
        <v>106</v>
      </c>
      <c r="O21" s="46" t="s">
        <v>32</v>
      </c>
      <c r="P21" s="46">
        <v>1</v>
      </c>
      <c r="Q21" s="46">
        <v>3656</v>
      </c>
      <c r="R21" s="46">
        <v>81</v>
      </c>
      <c r="S21" s="46">
        <v>15734</v>
      </c>
      <c r="T21" s="46">
        <v>8711</v>
      </c>
      <c r="U21" s="46">
        <v>1595</v>
      </c>
      <c r="V21" s="46">
        <v>515</v>
      </c>
      <c r="W21" s="46">
        <v>3</v>
      </c>
      <c r="X21" s="46">
        <v>107</v>
      </c>
      <c r="Z21" s="46" t="s">
        <v>106</v>
      </c>
      <c r="AA21" s="46" t="s">
        <v>32</v>
      </c>
      <c r="AB21" s="46">
        <v>1</v>
      </c>
      <c r="AC21" s="46">
        <v>3780</v>
      </c>
      <c r="AD21" s="46">
        <v>607</v>
      </c>
      <c r="AE21" s="46">
        <v>15084</v>
      </c>
      <c r="AF21" s="46">
        <v>8711</v>
      </c>
      <c r="AG21" s="46">
        <v>1595</v>
      </c>
      <c r="AH21" s="46">
        <v>515</v>
      </c>
      <c r="AI21" s="46">
        <v>3</v>
      </c>
      <c r="AJ21" s="46">
        <v>107</v>
      </c>
      <c r="AL21" s="46" t="s">
        <v>106</v>
      </c>
      <c r="AM21" s="46" t="s">
        <v>32</v>
      </c>
      <c r="AN21" s="46">
        <v>1</v>
      </c>
      <c r="AO21" s="46">
        <v>3652</v>
      </c>
      <c r="AP21" s="46">
        <v>210</v>
      </c>
      <c r="AQ21" s="46">
        <v>15597</v>
      </c>
      <c r="AR21" s="46">
        <v>8571</v>
      </c>
      <c r="AS21" s="46">
        <v>1603</v>
      </c>
      <c r="AT21" s="46">
        <v>504</v>
      </c>
      <c r="AU21" s="46">
        <v>2</v>
      </c>
      <c r="AV21" s="46">
        <v>109</v>
      </c>
      <c r="AX21" s="46" t="s">
        <v>106</v>
      </c>
      <c r="AY21" s="46" t="s">
        <v>32</v>
      </c>
      <c r="AZ21" s="46">
        <v>1</v>
      </c>
      <c r="BA21" s="46">
        <v>3751</v>
      </c>
      <c r="BB21" s="46">
        <v>543</v>
      </c>
      <c r="BC21" s="46">
        <v>15165</v>
      </c>
      <c r="BD21" s="46">
        <v>8571</v>
      </c>
      <c r="BE21" s="46">
        <v>1603</v>
      </c>
      <c r="BF21" s="46">
        <v>504</v>
      </c>
      <c r="BG21" s="46">
        <v>2</v>
      </c>
      <c r="BH21" s="46">
        <v>109</v>
      </c>
      <c r="BJ21" s="46" t="s">
        <v>106</v>
      </c>
      <c r="BK21" s="46" t="s">
        <v>32</v>
      </c>
      <c r="BL21" s="46">
        <v>1</v>
      </c>
      <c r="BM21" s="46">
        <v>3652</v>
      </c>
      <c r="BN21" s="46">
        <v>202</v>
      </c>
      <c r="BO21" s="46">
        <v>15605</v>
      </c>
      <c r="BP21" s="46">
        <v>8571</v>
      </c>
      <c r="BQ21" s="46">
        <v>1603</v>
      </c>
      <c r="BR21" s="46">
        <v>504</v>
      </c>
      <c r="BS21" s="46">
        <v>2</v>
      </c>
      <c r="BT21" s="46">
        <v>109</v>
      </c>
      <c r="BV21" s="46" t="s">
        <v>106</v>
      </c>
      <c r="BW21" s="46" t="s">
        <v>32</v>
      </c>
      <c r="BX21" s="46">
        <v>1</v>
      </c>
      <c r="BY21" s="46">
        <v>3710</v>
      </c>
      <c r="BZ21" s="46">
        <v>398</v>
      </c>
      <c r="CA21" s="46">
        <v>15351</v>
      </c>
      <c r="CB21" s="46">
        <v>8571</v>
      </c>
      <c r="CC21" s="46">
        <v>1603</v>
      </c>
      <c r="CD21" s="46">
        <v>504</v>
      </c>
      <c r="CE21" s="46">
        <v>2</v>
      </c>
      <c r="CF21" s="46">
        <v>109</v>
      </c>
    </row>
    <row r="22" spans="2:84">
      <c r="B22" s="46" t="s">
        <v>106</v>
      </c>
      <c r="C22" s="46" t="s">
        <v>33</v>
      </c>
      <c r="D22" s="46">
        <v>0</v>
      </c>
      <c r="E22" s="46">
        <v>203</v>
      </c>
      <c r="F22" s="46">
        <v>4</v>
      </c>
      <c r="G22" s="46">
        <v>20514</v>
      </c>
      <c r="H22" s="46">
        <v>2163</v>
      </c>
      <c r="I22" s="46">
        <v>1580</v>
      </c>
      <c r="J22" s="46">
        <v>291</v>
      </c>
      <c r="K22" s="46">
        <v>0</v>
      </c>
      <c r="L22" s="46">
        <v>111</v>
      </c>
      <c r="N22" s="46" t="s">
        <v>106</v>
      </c>
      <c r="O22" s="46" t="s">
        <v>33</v>
      </c>
      <c r="P22" s="46">
        <v>0</v>
      </c>
      <c r="Q22" s="46">
        <v>218</v>
      </c>
      <c r="R22" s="46">
        <v>27</v>
      </c>
      <c r="S22" s="46">
        <v>20476</v>
      </c>
      <c r="T22" s="46">
        <v>2163</v>
      </c>
      <c r="U22" s="46">
        <v>1580</v>
      </c>
      <c r="V22" s="46">
        <v>291</v>
      </c>
      <c r="W22" s="46">
        <v>0</v>
      </c>
      <c r="X22" s="46">
        <v>111</v>
      </c>
      <c r="Z22" s="46" t="s">
        <v>106</v>
      </c>
      <c r="AA22" s="46" t="s">
        <v>33</v>
      </c>
      <c r="AB22" s="46">
        <v>0</v>
      </c>
      <c r="AC22" s="46">
        <v>439</v>
      </c>
      <c r="AD22" s="46">
        <v>228</v>
      </c>
      <c r="AE22" s="46">
        <v>20054</v>
      </c>
      <c r="AF22" s="46">
        <v>2163</v>
      </c>
      <c r="AG22" s="46">
        <v>1580</v>
      </c>
      <c r="AH22" s="46">
        <v>291</v>
      </c>
      <c r="AI22" s="46">
        <v>0</v>
      </c>
      <c r="AJ22" s="46">
        <v>111</v>
      </c>
      <c r="AL22" s="46" t="s">
        <v>106</v>
      </c>
      <c r="AM22" s="46" t="s">
        <v>33</v>
      </c>
      <c r="AN22" s="46">
        <v>0</v>
      </c>
      <c r="AO22" s="46">
        <v>299</v>
      </c>
      <c r="AP22" s="46">
        <v>75</v>
      </c>
      <c r="AQ22" s="46">
        <v>20239</v>
      </c>
      <c r="AR22" s="46">
        <v>2153</v>
      </c>
      <c r="AS22" s="46">
        <v>1556</v>
      </c>
      <c r="AT22" s="46">
        <v>282</v>
      </c>
      <c r="AU22" s="46">
        <v>0</v>
      </c>
      <c r="AV22" s="46">
        <v>123</v>
      </c>
      <c r="AX22" s="46" t="s">
        <v>106</v>
      </c>
      <c r="AY22" s="46" t="s">
        <v>33</v>
      </c>
      <c r="AZ22" s="46">
        <v>0</v>
      </c>
      <c r="BA22" s="46">
        <v>439</v>
      </c>
      <c r="BB22" s="46">
        <v>195</v>
      </c>
      <c r="BC22" s="46">
        <v>19979</v>
      </c>
      <c r="BD22" s="46">
        <v>2153</v>
      </c>
      <c r="BE22" s="46">
        <v>1556</v>
      </c>
      <c r="BF22" s="46">
        <v>282</v>
      </c>
      <c r="BG22" s="46">
        <v>0</v>
      </c>
      <c r="BH22" s="46">
        <v>123</v>
      </c>
      <c r="BJ22" s="46" t="s">
        <v>106</v>
      </c>
      <c r="BK22" s="46" t="s">
        <v>33</v>
      </c>
      <c r="BL22" s="46">
        <v>0</v>
      </c>
      <c r="BM22" s="46">
        <v>296</v>
      </c>
      <c r="BN22" s="46">
        <v>69</v>
      </c>
      <c r="BO22" s="46">
        <v>20248</v>
      </c>
      <c r="BP22" s="46">
        <v>2153</v>
      </c>
      <c r="BQ22" s="46">
        <v>1556</v>
      </c>
      <c r="BR22" s="46">
        <v>282</v>
      </c>
      <c r="BS22" s="46">
        <v>0</v>
      </c>
      <c r="BT22" s="46">
        <v>123</v>
      </c>
      <c r="BV22" s="46" t="s">
        <v>106</v>
      </c>
      <c r="BW22" s="46" t="s">
        <v>33</v>
      </c>
      <c r="BX22" s="46">
        <v>0</v>
      </c>
      <c r="BY22" s="46">
        <v>392</v>
      </c>
      <c r="BZ22" s="46">
        <v>138</v>
      </c>
      <c r="CA22" s="46">
        <v>20083</v>
      </c>
      <c r="CB22" s="46">
        <v>2153</v>
      </c>
      <c r="CC22" s="46">
        <v>1556</v>
      </c>
      <c r="CD22" s="46">
        <v>282</v>
      </c>
      <c r="CE22" s="46">
        <v>0</v>
      </c>
      <c r="CF22" s="46">
        <v>123</v>
      </c>
    </row>
    <row r="23" spans="2:84">
      <c r="B23" s="46" t="s">
        <v>106</v>
      </c>
      <c r="C23" s="46" t="s">
        <v>34</v>
      </c>
      <c r="D23" s="46">
        <v>0</v>
      </c>
      <c r="E23" s="46">
        <v>935</v>
      </c>
      <c r="F23" s="46">
        <v>1</v>
      </c>
      <c r="G23" s="46">
        <v>2153</v>
      </c>
      <c r="H23" s="46">
        <v>199</v>
      </c>
      <c r="I23" s="46">
        <v>12</v>
      </c>
      <c r="J23" s="46">
        <v>1275</v>
      </c>
      <c r="K23" s="46">
        <v>4</v>
      </c>
      <c r="L23" s="46">
        <v>193</v>
      </c>
      <c r="N23" s="46" t="s">
        <v>106</v>
      </c>
      <c r="O23" s="46" t="s">
        <v>34</v>
      </c>
      <c r="P23" s="46">
        <v>0</v>
      </c>
      <c r="Q23" s="46">
        <v>935</v>
      </c>
      <c r="R23" s="46">
        <v>3</v>
      </c>
      <c r="S23" s="46">
        <v>2151</v>
      </c>
      <c r="T23" s="46">
        <v>199</v>
      </c>
      <c r="U23" s="46">
        <v>12</v>
      </c>
      <c r="V23" s="46">
        <v>1275</v>
      </c>
      <c r="W23" s="46">
        <v>4</v>
      </c>
      <c r="X23" s="46">
        <v>193</v>
      </c>
      <c r="Z23" s="46" t="s">
        <v>106</v>
      </c>
      <c r="AA23" s="46" t="s">
        <v>34</v>
      </c>
      <c r="AB23" s="46">
        <v>0</v>
      </c>
      <c r="AC23" s="46">
        <v>935</v>
      </c>
      <c r="AD23" s="46">
        <v>4</v>
      </c>
      <c r="AE23" s="46">
        <v>2150</v>
      </c>
      <c r="AF23" s="46">
        <v>199</v>
      </c>
      <c r="AG23" s="46">
        <v>12</v>
      </c>
      <c r="AH23" s="46">
        <v>1275</v>
      </c>
      <c r="AI23" s="46">
        <v>4</v>
      </c>
      <c r="AJ23" s="46">
        <v>193</v>
      </c>
      <c r="AL23" s="46" t="s">
        <v>106</v>
      </c>
      <c r="AM23" s="46" t="s">
        <v>34</v>
      </c>
      <c r="AN23" s="46">
        <v>0</v>
      </c>
      <c r="AO23" s="46">
        <v>896</v>
      </c>
      <c r="AP23" s="46">
        <v>5</v>
      </c>
      <c r="AQ23" s="46">
        <v>2153</v>
      </c>
      <c r="AR23" s="46">
        <v>209</v>
      </c>
      <c r="AS23" s="46">
        <v>11</v>
      </c>
      <c r="AT23" s="46">
        <v>1272</v>
      </c>
      <c r="AU23" s="46">
        <v>6</v>
      </c>
      <c r="AV23" s="46">
        <v>197</v>
      </c>
      <c r="AX23" s="46" t="s">
        <v>106</v>
      </c>
      <c r="AY23" s="46" t="s">
        <v>34</v>
      </c>
      <c r="AZ23" s="46">
        <v>0</v>
      </c>
      <c r="BA23" s="46">
        <v>896</v>
      </c>
      <c r="BB23" s="46">
        <v>5</v>
      </c>
      <c r="BC23" s="46">
        <v>2153</v>
      </c>
      <c r="BD23" s="46">
        <v>209</v>
      </c>
      <c r="BE23" s="46">
        <v>11</v>
      </c>
      <c r="BF23" s="46">
        <v>1272</v>
      </c>
      <c r="BG23" s="46">
        <v>6</v>
      </c>
      <c r="BH23" s="46">
        <v>197</v>
      </c>
      <c r="BJ23" s="46" t="s">
        <v>106</v>
      </c>
      <c r="BK23" s="46" t="s">
        <v>34</v>
      </c>
      <c r="BL23" s="46">
        <v>0</v>
      </c>
      <c r="BM23" s="46">
        <v>896</v>
      </c>
      <c r="BN23" s="46">
        <v>5</v>
      </c>
      <c r="BO23" s="46">
        <v>2153</v>
      </c>
      <c r="BP23" s="46">
        <v>209</v>
      </c>
      <c r="BQ23" s="46">
        <v>11</v>
      </c>
      <c r="BR23" s="46">
        <v>1272</v>
      </c>
      <c r="BS23" s="46">
        <v>6</v>
      </c>
      <c r="BT23" s="46">
        <v>197</v>
      </c>
      <c r="BV23" s="46" t="s">
        <v>106</v>
      </c>
      <c r="BW23" s="46" t="s">
        <v>34</v>
      </c>
      <c r="BX23" s="46">
        <v>0</v>
      </c>
      <c r="BY23" s="46">
        <v>896</v>
      </c>
      <c r="BZ23" s="46">
        <v>5</v>
      </c>
      <c r="CA23" s="46">
        <v>2153</v>
      </c>
      <c r="CB23" s="46">
        <v>209</v>
      </c>
      <c r="CC23" s="46">
        <v>11</v>
      </c>
      <c r="CD23" s="46">
        <v>1272</v>
      </c>
      <c r="CE23" s="46">
        <v>6</v>
      </c>
      <c r="CF23" s="46">
        <v>197</v>
      </c>
    </row>
    <row r="24" spans="2:84">
      <c r="B24" s="46" t="s">
        <v>106</v>
      </c>
      <c r="C24" s="46" t="s">
        <v>35</v>
      </c>
      <c r="D24" s="46">
        <v>9</v>
      </c>
      <c r="E24" s="46">
        <v>2378</v>
      </c>
      <c r="F24" s="46">
        <v>34</v>
      </c>
      <c r="G24" s="46">
        <v>5223</v>
      </c>
      <c r="H24" s="46">
        <v>1234</v>
      </c>
      <c r="I24" s="46">
        <v>221</v>
      </c>
      <c r="J24" s="46">
        <v>476</v>
      </c>
      <c r="K24" s="46">
        <v>17</v>
      </c>
      <c r="L24" s="46">
        <v>164</v>
      </c>
      <c r="N24" s="46" t="s">
        <v>106</v>
      </c>
      <c r="O24" s="46" t="s">
        <v>35</v>
      </c>
      <c r="P24" s="46">
        <v>9</v>
      </c>
      <c r="Q24" s="46">
        <v>2379</v>
      </c>
      <c r="R24" s="46">
        <v>36</v>
      </c>
      <c r="S24" s="46">
        <v>5220</v>
      </c>
      <c r="T24" s="46">
        <v>1234</v>
      </c>
      <c r="U24" s="46">
        <v>221</v>
      </c>
      <c r="V24" s="46">
        <v>476</v>
      </c>
      <c r="W24" s="46">
        <v>17</v>
      </c>
      <c r="X24" s="46">
        <v>164</v>
      </c>
      <c r="Z24" s="46" t="s">
        <v>106</v>
      </c>
      <c r="AA24" s="46" t="s">
        <v>35</v>
      </c>
      <c r="AB24" s="46">
        <v>9</v>
      </c>
      <c r="AC24" s="46">
        <v>2379</v>
      </c>
      <c r="AD24" s="46">
        <v>47</v>
      </c>
      <c r="AE24" s="46">
        <v>5209</v>
      </c>
      <c r="AF24" s="46">
        <v>1234</v>
      </c>
      <c r="AG24" s="46">
        <v>221</v>
      </c>
      <c r="AH24" s="46">
        <v>476</v>
      </c>
      <c r="AI24" s="46">
        <v>17</v>
      </c>
      <c r="AJ24" s="46">
        <v>164</v>
      </c>
      <c r="AL24" s="46" t="s">
        <v>106</v>
      </c>
      <c r="AM24" s="46" t="s">
        <v>35</v>
      </c>
      <c r="AN24" s="46">
        <v>13</v>
      </c>
      <c r="AO24" s="46">
        <v>2365</v>
      </c>
      <c r="AP24" s="46">
        <v>36</v>
      </c>
      <c r="AQ24" s="46">
        <v>5179</v>
      </c>
      <c r="AR24" s="46">
        <v>1238</v>
      </c>
      <c r="AS24" s="46">
        <v>215</v>
      </c>
      <c r="AT24" s="46">
        <v>479</v>
      </c>
      <c r="AU24" s="46">
        <v>17</v>
      </c>
      <c r="AV24" s="46">
        <v>153</v>
      </c>
      <c r="AX24" s="46" t="s">
        <v>106</v>
      </c>
      <c r="AY24" s="46" t="s">
        <v>35</v>
      </c>
      <c r="AZ24" s="46">
        <v>13</v>
      </c>
      <c r="BA24" s="46">
        <v>2366</v>
      </c>
      <c r="BB24" s="46">
        <v>36</v>
      </c>
      <c r="BC24" s="46">
        <v>5178</v>
      </c>
      <c r="BD24" s="46">
        <v>1238</v>
      </c>
      <c r="BE24" s="46">
        <v>215</v>
      </c>
      <c r="BF24" s="46">
        <v>479</v>
      </c>
      <c r="BG24" s="46">
        <v>17</v>
      </c>
      <c r="BH24" s="46">
        <v>153</v>
      </c>
      <c r="BJ24" s="46" t="s">
        <v>106</v>
      </c>
      <c r="BK24" s="46" t="s">
        <v>35</v>
      </c>
      <c r="BL24" s="46">
        <v>13</v>
      </c>
      <c r="BM24" s="46">
        <v>2365</v>
      </c>
      <c r="BN24" s="46">
        <v>36</v>
      </c>
      <c r="BO24" s="46">
        <v>5179</v>
      </c>
      <c r="BP24" s="46">
        <v>1238</v>
      </c>
      <c r="BQ24" s="46">
        <v>215</v>
      </c>
      <c r="BR24" s="46">
        <v>479</v>
      </c>
      <c r="BS24" s="46">
        <v>17</v>
      </c>
      <c r="BT24" s="46">
        <v>153</v>
      </c>
      <c r="BV24" s="46" t="s">
        <v>106</v>
      </c>
      <c r="BW24" s="46" t="s">
        <v>35</v>
      </c>
      <c r="BX24" s="46">
        <v>13</v>
      </c>
      <c r="BY24" s="46">
        <v>2365</v>
      </c>
      <c r="BZ24" s="46">
        <v>36</v>
      </c>
      <c r="CA24" s="46">
        <v>5179</v>
      </c>
      <c r="CB24" s="46">
        <v>1238</v>
      </c>
      <c r="CC24" s="46">
        <v>215</v>
      </c>
      <c r="CD24" s="46">
        <v>479</v>
      </c>
      <c r="CE24" s="46">
        <v>17</v>
      </c>
      <c r="CF24" s="46">
        <v>153</v>
      </c>
    </row>
    <row r="25" spans="2:84">
      <c r="B25" s="46" t="s">
        <v>106</v>
      </c>
      <c r="C25" s="46" t="s">
        <v>36</v>
      </c>
      <c r="D25" s="46">
        <v>0</v>
      </c>
      <c r="E25" s="46">
        <v>586</v>
      </c>
      <c r="F25" s="46">
        <v>614</v>
      </c>
      <c r="G25" s="46">
        <v>2600</v>
      </c>
      <c r="H25" s="46">
        <v>1721</v>
      </c>
      <c r="I25" s="46">
        <v>1683</v>
      </c>
      <c r="J25" s="46">
        <v>3781</v>
      </c>
      <c r="K25" s="46">
        <v>7</v>
      </c>
      <c r="L25" s="46">
        <v>1770</v>
      </c>
      <c r="N25" s="46" t="s">
        <v>106</v>
      </c>
      <c r="O25" s="46" t="s">
        <v>36</v>
      </c>
      <c r="P25" s="46">
        <v>0</v>
      </c>
      <c r="Q25" s="46">
        <v>591</v>
      </c>
      <c r="R25" s="46">
        <v>674</v>
      </c>
      <c r="S25" s="46">
        <v>2535</v>
      </c>
      <c r="T25" s="46">
        <v>1721</v>
      </c>
      <c r="U25" s="46">
        <v>1683</v>
      </c>
      <c r="V25" s="46">
        <v>3781</v>
      </c>
      <c r="W25" s="46">
        <v>7</v>
      </c>
      <c r="X25" s="46">
        <v>1770</v>
      </c>
      <c r="Z25" s="46" t="s">
        <v>106</v>
      </c>
      <c r="AA25" s="46" t="s">
        <v>36</v>
      </c>
      <c r="AB25" s="46">
        <v>0</v>
      </c>
      <c r="AC25" s="46">
        <v>675</v>
      </c>
      <c r="AD25" s="46">
        <v>1173</v>
      </c>
      <c r="AE25" s="46">
        <v>1952</v>
      </c>
      <c r="AF25" s="46">
        <v>1721</v>
      </c>
      <c r="AG25" s="46">
        <v>1683</v>
      </c>
      <c r="AH25" s="46">
        <v>3781</v>
      </c>
      <c r="AI25" s="46">
        <v>7</v>
      </c>
      <c r="AJ25" s="46">
        <v>1770</v>
      </c>
      <c r="AL25" s="46" t="s">
        <v>106</v>
      </c>
      <c r="AM25" s="46" t="s">
        <v>36</v>
      </c>
      <c r="AN25" s="46">
        <v>0</v>
      </c>
      <c r="AO25" s="46">
        <v>645</v>
      </c>
      <c r="AP25" s="46">
        <v>752</v>
      </c>
      <c r="AQ25" s="46">
        <v>2411</v>
      </c>
      <c r="AR25" s="46">
        <v>1707</v>
      </c>
      <c r="AS25" s="46">
        <v>1675</v>
      </c>
      <c r="AT25" s="46">
        <v>3768</v>
      </c>
      <c r="AU25" s="46">
        <v>6</v>
      </c>
      <c r="AV25" s="46">
        <v>1734</v>
      </c>
      <c r="AX25" s="46" t="s">
        <v>106</v>
      </c>
      <c r="AY25" s="46" t="s">
        <v>36</v>
      </c>
      <c r="AZ25" s="46">
        <v>0</v>
      </c>
      <c r="BA25" s="46">
        <v>703</v>
      </c>
      <c r="BB25" s="46">
        <v>1108</v>
      </c>
      <c r="BC25" s="46">
        <v>1997</v>
      </c>
      <c r="BD25" s="46">
        <v>1707</v>
      </c>
      <c r="BE25" s="46">
        <v>1675</v>
      </c>
      <c r="BF25" s="46">
        <v>3768</v>
      </c>
      <c r="BG25" s="46">
        <v>6</v>
      </c>
      <c r="BH25" s="46">
        <v>1734</v>
      </c>
      <c r="BJ25" s="46" t="s">
        <v>106</v>
      </c>
      <c r="BK25" s="46" t="s">
        <v>36</v>
      </c>
      <c r="BL25" s="46">
        <v>0</v>
      </c>
      <c r="BM25" s="46">
        <v>645</v>
      </c>
      <c r="BN25" s="46">
        <v>748</v>
      </c>
      <c r="BO25" s="46">
        <v>2415</v>
      </c>
      <c r="BP25" s="46">
        <v>1707</v>
      </c>
      <c r="BQ25" s="46">
        <v>1675</v>
      </c>
      <c r="BR25" s="46">
        <v>3768</v>
      </c>
      <c r="BS25" s="46">
        <v>6</v>
      </c>
      <c r="BT25" s="46">
        <v>1734</v>
      </c>
      <c r="BV25" s="46" t="s">
        <v>106</v>
      </c>
      <c r="BW25" s="46" t="s">
        <v>36</v>
      </c>
      <c r="BX25" s="46">
        <v>0</v>
      </c>
      <c r="BY25" s="46">
        <v>681</v>
      </c>
      <c r="BZ25" s="46">
        <v>950</v>
      </c>
      <c r="CA25" s="46">
        <v>2177</v>
      </c>
      <c r="CB25" s="46">
        <v>1707</v>
      </c>
      <c r="CC25" s="46">
        <v>1675</v>
      </c>
      <c r="CD25" s="46">
        <v>3768</v>
      </c>
      <c r="CE25" s="46">
        <v>6</v>
      </c>
      <c r="CF25" s="46">
        <v>1734</v>
      </c>
    </row>
    <row r="26" spans="2:84">
      <c r="B26" s="46" t="s">
        <v>107</v>
      </c>
      <c r="C26" s="46" t="s">
        <v>37</v>
      </c>
      <c r="D26" s="46">
        <v>0</v>
      </c>
      <c r="E26" s="46">
        <v>3386</v>
      </c>
      <c r="F26" s="46">
        <v>106</v>
      </c>
      <c r="G26" s="46">
        <v>54141</v>
      </c>
      <c r="H26" s="46">
        <v>694</v>
      </c>
      <c r="I26" s="46">
        <v>12260</v>
      </c>
      <c r="J26" s="46">
        <v>138</v>
      </c>
      <c r="K26" s="46">
        <v>2</v>
      </c>
      <c r="L26" s="46">
        <v>4</v>
      </c>
      <c r="N26" s="46" t="s">
        <v>107</v>
      </c>
      <c r="O26" s="46" t="s">
        <v>37</v>
      </c>
      <c r="P26" s="46">
        <v>0</v>
      </c>
      <c r="Q26" s="46">
        <v>3386</v>
      </c>
      <c r="R26" s="46">
        <v>119</v>
      </c>
      <c r="S26" s="46">
        <v>54128</v>
      </c>
      <c r="T26" s="46">
        <v>694</v>
      </c>
      <c r="U26" s="46">
        <v>12260</v>
      </c>
      <c r="V26" s="46">
        <v>138</v>
      </c>
      <c r="W26" s="46">
        <v>2</v>
      </c>
      <c r="X26" s="46">
        <v>4</v>
      </c>
      <c r="Z26" s="46" t="s">
        <v>107</v>
      </c>
      <c r="AA26" s="46" t="s">
        <v>37</v>
      </c>
      <c r="AB26" s="46">
        <v>0</v>
      </c>
      <c r="AC26" s="46">
        <v>3425</v>
      </c>
      <c r="AD26" s="46">
        <v>131</v>
      </c>
      <c r="AE26" s="46">
        <v>54077</v>
      </c>
      <c r="AF26" s="46">
        <v>694</v>
      </c>
      <c r="AG26" s="46">
        <v>12260</v>
      </c>
      <c r="AH26" s="46">
        <v>138</v>
      </c>
      <c r="AI26" s="46">
        <v>2</v>
      </c>
      <c r="AJ26" s="46">
        <v>4</v>
      </c>
      <c r="AL26" s="46" t="s">
        <v>107</v>
      </c>
      <c r="AM26" s="46" t="s">
        <v>37</v>
      </c>
      <c r="AN26" s="46">
        <v>0</v>
      </c>
      <c r="AO26" s="46">
        <v>3428</v>
      </c>
      <c r="AP26" s="46">
        <v>128</v>
      </c>
      <c r="AQ26" s="46">
        <v>54389</v>
      </c>
      <c r="AR26" s="46">
        <v>707</v>
      </c>
      <c r="AS26" s="46">
        <v>12185</v>
      </c>
      <c r="AT26" s="46">
        <v>143</v>
      </c>
      <c r="AU26" s="46">
        <v>4</v>
      </c>
      <c r="AV26" s="46">
        <v>4</v>
      </c>
      <c r="AX26" s="46" t="s">
        <v>107</v>
      </c>
      <c r="AY26" s="46" t="s">
        <v>37</v>
      </c>
      <c r="AZ26" s="46">
        <v>0</v>
      </c>
      <c r="BA26" s="46">
        <v>3463</v>
      </c>
      <c r="BB26" s="46">
        <v>135</v>
      </c>
      <c r="BC26" s="46">
        <v>54347</v>
      </c>
      <c r="BD26" s="46">
        <v>707</v>
      </c>
      <c r="BE26" s="46">
        <v>12185</v>
      </c>
      <c r="BF26" s="46">
        <v>143</v>
      </c>
      <c r="BG26" s="46">
        <v>4</v>
      </c>
      <c r="BH26" s="46">
        <v>4</v>
      </c>
      <c r="BJ26" s="46" t="s">
        <v>107</v>
      </c>
      <c r="BK26" s="46" t="s">
        <v>37</v>
      </c>
      <c r="BL26" s="46">
        <v>0</v>
      </c>
      <c r="BM26" s="46">
        <v>3428</v>
      </c>
      <c r="BN26" s="46">
        <v>128</v>
      </c>
      <c r="BO26" s="46">
        <v>54389</v>
      </c>
      <c r="BP26" s="46">
        <v>707</v>
      </c>
      <c r="BQ26" s="46">
        <v>12185</v>
      </c>
      <c r="BR26" s="46">
        <v>143</v>
      </c>
      <c r="BS26" s="46">
        <v>4</v>
      </c>
      <c r="BT26" s="46">
        <v>4</v>
      </c>
      <c r="BV26" s="46" t="s">
        <v>107</v>
      </c>
      <c r="BW26" s="46" t="s">
        <v>37</v>
      </c>
      <c r="BX26" s="46">
        <v>0</v>
      </c>
      <c r="BY26" s="46">
        <v>3445</v>
      </c>
      <c r="BZ26" s="46">
        <v>132</v>
      </c>
      <c r="CA26" s="46">
        <v>54368</v>
      </c>
      <c r="CB26" s="46">
        <v>707</v>
      </c>
      <c r="CC26" s="46">
        <v>12185</v>
      </c>
      <c r="CD26" s="46">
        <v>143</v>
      </c>
      <c r="CE26" s="46">
        <v>4</v>
      </c>
      <c r="CF26" s="46">
        <v>4</v>
      </c>
    </row>
    <row r="27" spans="2:84">
      <c r="B27" s="46" t="s">
        <v>107</v>
      </c>
      <c r="C27" s="46" t="s">
        <v>38</v>
      </c>
      <c r="D27" s="46">
        <v>139</v>
      </c>
      <c r="E27" s="46">
        <v>1859</v>
      </c>
      <c r="F27" s="46">
        <v>2451</v>
      </c>
      <c r="G27" s="46">
        <v>14183</v>
      </c>
      <c r="H27" s="46">
        <v>2539</v>
      </c>
      <c r="I27" s="46">
        <v>2265</v>
      </c>
      <c r="J27" s="46">
        <v>1751</v>
      </c>
      <c r="K27" s="46">
        <v>19</v>
      </c>
      <c r="L27" s="46">
        <v>1</v>
      </c>
      <c r="N27" s="46" t="s">
        <v>107</v>
      </c>
      <c r="O27" s="46" t="s">
        <v>38</v>
      </c>
      <c r="P27" s="46">
        <v>139</v>
      </c>
      <c r="Q27" s="46">
        <v>1912</v>
      </c>
      <c r="R27" s="46">
        <v>2646</v>
      </c>
      <c r="S27" s="46">
        <v>13935</v>
      </c>
      <c r="T27" s="46">
        <v>2539</v>
      </c>
      <c r="U27" s="46">
        <v>2265</v>
      </c>
      <c r="V27" s="46">
        <v>1751</v>
      </c>
      <c r="W27" s="46">
        <v>19</v>
      </c>
      <c r="X27" s="46">
        <v>1</v>
      </c>
      <c r="Z27" s="46" t="s">
        <v>107</v>
      </c>
      <c r="AA27" s="46" t="s">
        <v>38</v>
      </c>
      <c r="AB27" s="46">
        <v>139</v>
      </c>
      <c r="AC27" s="46">
        <v>3120</v>
      </c>
      <c r="AD27" s="46">
        <v>3757</v>
      </c>
      <c r="AE27" s="46">
        <v>11616</v>
      </c>
      <c r="AF27" s="46">
        <v>2539</v>
      </c>
      <c r="AG27" s="46">
        <v>2265</v>
      </c>
      <c r="AH27" s="46">
        <v>1751</v>
      </c>
      <c r="AI27" s="46">
        <v>19</v>
      </c>
      <c r="AJ27" s="46">
        <v>1</v>
      </c>
      <c r="AL27" s="46" t="s">
        <v>107</v>
      </c>
      <c r="AM27" s="46" t="s">
        <v>38</v>
      </c>
      <c r="AN27" s="46">
        <v>133</v>
      </c>
      <c r="AO27" s="46">
        <v>2256</v>
      </c>
      <c r="AP27" s="46">
        <v>2917</v>
      </c>
      <c r="AQ27" s="46">
        <v>13292</v>
      </c>
      <c r="AR27" s="46">
        <v>2559</v>
      </c>
      <c r="AS27" s="46">
        <v>2305</v>
      </c>
      <c r="AT27" s="46">
        <v>1753</v>
      </c>
      <c r="AU27" s="46">
        <v>16</v>
      </c>
      <c r="AV27" s="46">
        <v>1</v>
      </c>
      <c r="AX27" s="46" t="s">
        <v>107</v>
      </c>
      <c r="AY27" s="46" t="s">
        <v>38</v>
      </c>
      <c r="AZ27" s="46">
        <v>133</v>
      </c>
      <c r="BA27" s="46">
        <v>3149</v>
      </c>
      <c r="BB27" s="46">
        <v>3664</v>
      </c>
      <c r="BC27" s="46">
        <v>11652</v>
      </c>
      <c r="BD27" s="46">
        <v>2559</v>
      </c>
      <c r="BE27" s="46">
        <v>2305</v>
      </c>
      <c r="BF27" s="46">
        <v>1753</v>
      </c>
      <c r="BG27" s="46">
        <v>16</v>
      </c>
      <c r="BH27" s="46">
        <v>1</v>
      </c>
      <c r="BJ27" s="46" t="s">
        <v>107</v>
      </c>
      <c r="BK27" s="46" t="s">
        <v>38</v>
      </c>
      <c r="BL27" s="46">
        <v>133</v>
      </c>
      <c r="BM27" s="46">
        <v>2247</v>
      </c>
      <c r="BN27" s="46">
        <v>2899</v>
      </c>
      <c r="BO27" s="46">
        <v>13319</v>
      </c>
      <c r="BP27" s="46">
        <v>2559</v>
      </c>
      <c r="BQ27" s="46">
        <v>2305</v>
      </c>
      <c r="BR27" s="46">
        <v>1753</v>
      </c>
      <c r="BS27" s="46">
        <v>16</v>
      </c>
      <c r="BT27" s="46">
        <v>1</v>
      </c>
      <c r="BV27" s="46" t="s">
        <v>107</v>
      </c>
      <c r="BW27" s="46" t="s">
        <v>38</v>
      </c>
      <c r="BX27" s="46">
        <v>133</v>
      </c>
      <c r="BY27" s="46">
        <v>2714</v>
      </c>
      <c r="BZ27" s="46">
        <v>3330</v>
      </c>
      <c r="CA27" s="46">
        <v>12421</v>
      </c>
      <c r="CB27" s="46">
        <v>2559</v>
      </c>
      <c r="CC27" s="46">
        <v>2305</v>
      </c>
      <c r="CD27" s="46">
        <v>1753</v>
      </c>
      <c r="CE27" s="46">
        <v>16</v>
      </c>
      <c r="CF27" s="46">
        <v>1</v>
      </c>
    </row>
    <row r="28" spans="2:84">
      <c r="B28" s="46" t="s">
        <v>107</v>
      </c>
      <c r="C28" s="46" t="s">
        <v>39</v>
      </c>
      <c r="D28" s="46">
        <v>0</v>
      </c>
      <c r="E28" s="46">
        <v>1808</v>
      </c>
      <c r="F28" s="46">
        <v>45</v>
      </c>
      <c r="G28" s="46">
        <v>15478</v>
      </c>
      <c r="H28" s="46">
        <v>1258</v>
      </c>
      <c r="I28" s="46">
        <v>2439</v>
      </c>
      <c r="J28" s="46">
        <v>244</v>
      </c>
      <c r="K28" s="46">
        <v>6</v>
      </c>
      <c r="L28" s="46">
        <v>16</v>
      </c>
      <c r="N28" s="46" t="s">
        <v>107</v>
      </c>
      <c r="O28" s="46" t="s">
        <v>39</v>
      </c>
      <c r="P28" s="46">
        <v>0</v>
      </c>
      <c r="Q28" s="46">
        <v>2290</v>
      </c>
      <c r="R28" s="46">
        <v>423</v>
      </c>
      <c r="S28" s="46">
        <v>14617</v>
      </c>
      <c r="T28" s="46">
        <v>1258</v>
      </c>
      <c r="U28" s="46">
        <v>2440</v>
      </c>
      <c r="V28" s="46">
        <v>244</v>
      </c>
      <c r="W28" s="46">
        <v>6</v>
      </c>
      <c r="X28" s="46">
        <v>16</v>
      </c>
      <c r="Z28" s="46" t="s">
        <v>107</v>
      </c>
      <c r="AA28" s="46" t="s">
        <v>39</v>
      </c>
      <c r="AB28" s="46">
        <v>0</v>
      </c>
      <c r="AC28" s="46">
        <v>5208</v>
      </c>
      <c r="AD28" s="46">
        <v>2232</v>
      </c>
      <c r="AE28" s="46">
        <v>9870</v>
      </c>
      <c r="AF28" s="46">
        <v>1258</v>
      </c>
      <c r="AG28" s="46">
        <v>2460</v>
      </c>
      <c r="AH28" s="46">
        <v>244</v>
      </c>
      <c r="AI28" s="46">
        <v>6</v>
      </c>
      <c r="AJ28" s="46">
        <v>16</v>
      </c>
      <c r="AL28" s="46" t="s">
        <v>107</v>
      </c>
      <c r="AM28" s="46" t="s">
        <v>39</v>
      </c>
      <c r="AN28" s="46">
        <v>0</v>
      </c>
      <c r="AO28" s="46">
        <v>3788</v>
      </c>
      <c r="AP28" s="46">
        <v>1149</v>
      </c>
      <c r="AQ28" s="46">
        <v>12461</v>
      </c>
      <c r="AR28" s="46">
        <v>1268</v>
      </c>
      <c r="AS28" s="46">
        <v>2449</v>
      </c>
      <c r="AT28" s="46">
        <v>239</v>
      </c>
      <c r="AU28" s="46">
        <v>5</v>
      </c>
      <c r="AV28" s="46">
        <v>20</v>
      </c>
      <c r="AX28" s="46" t="s">
        <v>107</v>
      </c>
      <c r="AY28" s="46" t="s">
        <v>39</v>
      </c>
      <c r="AZ28" s="46">
        <v>0</v>
      </c>
      <c r="BA28" s="46">
        <v>5301</v>
      </c>
      <c r="BB28" s="46">
        <v>2091</v>
      </c>
      <c r="BC28" s="46">
        <v>9983</v>
      </c>
      <c r="BD28" s="46">
        <v>1268</v>
      </c>
      <c r="BE28" s="46">
        <v>2472</v>
      </c>
      <c r="BF28" s="46">
        <v>239</v>
      </c>
      <c r="BG28" s="46">
        <v>5</v>
      </c>
      <c r="BH28" s="46">
        <v>20</v>
      </c>
      <c r="BJ28" s="46" t="s">
        <v>107</v>
      </c>
      <c r="BK28" s="46" t="s">
        <v>39</v>
      </c>
      <c r="BL28" s="46">
        <v>0</v>
      </c>
      <c r="BM28" s="46">
        <v>3751</v>
      </c>
      <c r="BN28" s="46">
        <v>1132</v>
      </c>
      <c r="BO28" s="46">
        <v>12515</v>
      </c>
      <c r="BP28" s="46">
        <v>1268</v>
      </c>
      <c r="BQ28" s="46">
        <v>2449</v>
      </c>
      <c r="BR28" s="46">
        <v>239</v>
      </c>
      <c r="BS28" s="46">
        <v>5</v>
      </c>
      <c r="BT28" s="46">
        <v>20</v>
      </c>
      <c r="BV28" s="46" t="s">
        <v>107</v>
      </c>
      <c r="BW28" s="46" t="s">
        <v>39</v>
      </c>
      <c r="BX28" s="46">
        <v>0</v>
      </c>
      <c r="BY28" s="46">
        <v>4811</v>
      </c>
      <c r="BZ28" s="46">
        <v>1709</v>
      </c>
      <c r="CA28" s="46">
        <v>10866</v>
      </c>
      <c r="CB28" s="46">
        <v>1268</v>
      </c>
      <c r="CC28" s="46">
        <v>2461</v>
      </c>
      <c r="CD28" s="46">
        <v>239</v>
      </c>
      <c r="CE28" s="46">
        <v>5</v>
      </c>
      <c r="CF28" s="46">
        <v>20</v>
      </c>
    </row>
    <row r="29" spans="2:84">
      <c r="B29" s="46" t="s">
        <v>107</v>
      </c>
      <c r="C29" s="46" t="s">
        <v>40</v>
      </c>
      <c r="D29" s="46">
        <v>32</v>
      </c>
      <c r="E29" s="46">
        <v>1642</v>
      </c>
      <c r="F29" s="46">
        <v>1527</v>
      </c>
      <c r="G29" s="46">
        <v>23416</v>
      </c>
      <c r="H29" s="46">
        <v>3195</v>
      </c>
      <c r="I29" s="46">
        <v>2570</v>
      </c>
      <c r="J29" s="46">
        <v>2945</v>
      </c>
      <c r="K29" s="46">
        <v>0</v>
      </c>
      <c r="L29" s="46">
        <v>105</v>
      </c>
      <c r="N29" s="46" t="s">
        <v>107</v>
      </c>
      <c r="O29" s="46" t="s">
        <v>40</v>
      </c>
      <c r="P29" s="46">
        <v>32</v>
      </c>
      <c r="Q29" s="46">
        <v>1642</v>
      </c>
      <c r="R29" s="46">
        <v>1585</v>
      </c>
      <c r="S29" s="46">
        <v>23358</v>
      </c>
      <c r="T29" s="46">
        <v>3195</v>
      </c>
      <c r="U29" s="46">
        <v>2570</v>
      </c>
      <c r="V29" s="46">
        <v>2945</v>
      </c>
      <c r="W29" s="46">
        <v>0</v>
      </c>
      <c r="X29" s="46">
        <v>105</v>
      </c>
      <c r="Z29" s="46" t="s">
        <v>107</v>
      </c>
      <c r="AA29" s="46" t="s">
        <v>40</v>
      </c>
      <c r="AB29" s="46">
        <v>32</v>
      </c>
      <c r="AC29" s="46">
        <v>1916</v>
      </c>
      <c r="AD29" s="46">
        <v>2169</v>
      </c>
      <c r="AE29" s="46">
        <v>22500</v>
      </c>
      <c r="AF29" s="46">
        <v>3195</v>
      </c>
      <c r="AG29" s="46">
        <v>2570</v>
      </c>
      <c r="AH29" s="46">
        <v>2945</v>
      </c>
      <c r="AI29" s="46">
        <v>0</v>
      </c>
      <c r="AJ29" s="46">
        <v>105</v>
      </c>
      <c r="AL29" s="46" t="s">
        <v>107</v>
      </c>
      <c r="AM29" s="46" t="s">
        <v>40</v>
      </c>
      <c r="AN29" s="46">
        <v>38</v>
      </c>
      <c r="AO29" s="46">
        <v>1664</v>
      </c>
      <c r="AP29" s="46">
        <v>1674</v>
      </c>
      <c r="AQ29" s="46">
        <v>23170</v>
      </c>
      <c r="AR29" s="46">
        <v>3167</v>
      </c>
      <c r="AS29" s="46">
        <v>2610</v>
      </c>
      <c r="AT29" s="46">
        <v>2923</v>
      </c>
      <c r="AU29" s="46">
        <v>0</v>
      </c>
      <c r="AV29" s="46">
        <v>97</v>
      </c>
      <c r="AX29" s="46" t="s">
        <v>107</v>
      </c>
      <c r="AY29" s="46" t="s">
        <v>40</v>
      </c>
      <c r="AZ29" s="46">
        <v>38</v>
      </c>
      <c r="BA29" s="46">
        <v>1892</v>
      </c>
      <c r="BB29" s="46">
        <v>2115</v>
      </c>
      <c r="BC29" s="46">
        <v>22501</v>
      </c>
      <c r="BD29" s="46">
        <v>3167</v>
      </c>
      <c r="BE29" s="46">
        <v>2610</v>
      </c>
      <c r="BF29" s="46">
        <v>2923</v>
      </c>
      <c r="BG29" s="46">
        <v>0</v>
      </c>
      <c r="BH29" s="46">
        <v>97</v>
      </c>
      <c r="BJ29" s="46" t="s">
        <v>107</v>
      </c>
      <c r="BK29" s="46" t="s">
        <v>40</v>
      </c>
      <c r="BL29" s="46">
        <v>38</v>
      </c>
      <c r="BM29" s="46">
        <v>1662</v>
      </c>
      <c r="BN29" s="46">
        <v>1669</v>
      </c>
      <c r="BO29" s="46">
        <v>23177</v>
      </c>
      <c r="BP29" s="46">
        <v>3167</v>
      </c>
      <c r="BQ29" s="46">
        <v>2610</v>
      </c>
      <c r="BR29" s="46">
        <v>2923</v>
      </c>
      <c r="BS29" s="46">
        <v>0</v>
      </c>
      <c r="BT29" s="46">
        <v>97</v>
      </c>
      <c r="BV29" s="46" t="s">
        <v>107</v>
      </c>
      <c r="BW29" s="46" t="s">
        <v>40</v>
      </c>
      <c r="BX29" s="46">
        <v>38</v>
      </c>
      <c r="BY29" s="46">
        <v>1779</v>
      </c>
      <c r="BZ29" s="46">
        <v>1882</v>
      </c>
      <c r="CA29" s="46">
        <v>22847</v>
      </c>
      <c r="CB29" s="46">
        <v>3167</v>
      </c>
      <c r="CC29" s="46">
        <v>2610</v>
      </c>
      <c r="CD29" s="46">
        <v>2923</v>
      </c>
      <c r="CE29" s="46">
        <v>0</v>
      </c>
      <c r="CF29" s="46">
        <v>97</v>
      </c>
    </row>
    <row r="30" spans="2:84">
      <c r="B30" s="46" t="s">
        <v>107</v>
      </c>
      <c r="C30" s="46" t="s">
        <v>41</v>
      </c>
      <c r="D30" s="46">
        <v>69</v>
      </c>
      <c r="E30" s="46">
        <v>2467</v>
      </c>
      <c r="F30" s="46">
        <v>515</v>
      </c>
      <c r="G30" s="46">
        <v>36898</v>
      </c>
      <c r="H30" s="46">
        <v>5780</v>
      </c>
      <c r="I30" s="46">
        <v>5527</v>
      </c>
      <c r="J30" s="46">
        <v>5451</v>
      </c>
      <c r="K30" s="46">
        <v>0</v>
      </c>
      <c r="L30" s="46">
        <v>629</v>
      </c>
      <c r="N30" s="46" t="s">
        <v>107</v>
      </c>
      <c r="O30" s="46" t="s">
        <v>41</v>
      </c>
      <c r="P30" s="46">
        <v>69</v>
      </c>
      <c r="Q30" s="46">
        <v>2467</v>
      </c>
      <c r="R30" s="46">
        <v>516</v>
      </c>
      <c r="S30" s="46">
        <v>36897</v>
      </c>
      <c r="T30" s="46">
        <v>5780</v>
      </c>
      <c r="U30" s="46">
        <v>5527</v>
      </c>
      <c r="V30" s="46">
        <v>5451</v>
      </c>
      <c r="W30" s="46">
        <v>0</v>
      </c>
      <c r="X30" s="46">
        <v>629</v>
      </c>
      <c r="Z30" s="46" t="s">
        <v>107</v>
      </c>
      <c r="AA30" s="46" t="s">
        <v>41</v>
      </c>
      <c r="AB30" s="46">
        <v>69</v>
      </c>
      <c r="AC30" s="46">
        <v>2561</v>
      </c>
      <c r="AD30" s="46">
        <v>900</v>
      </c>
      <c r="AE30" s="46">
        <v>36419</v>
      </c>
      <c r="AF30" s="46">
        <v>5780</v>
      </c>
      <c r="AG30" s="46">
        <v>5527</v>
      </c>
      <c r="AH30" s="46">
        <v>5451</v>
      </c>
      <c r="AI30" s="46">
        <v>0</v>
      </c>
      <c r="AJ30" s="46">
        <v>629</v>
      </c>
      <c r="AL30" s="46" t="s">
        <v>107</v>
      </c>
      <c r="AM30" s="46" t="s">
        <v>41</v>
      </c>
      <c r="AN30" s="46">
        <v>73</v>
      </c>
      <c r="AO30" s="46">
        <v>2510</v>
      </c>
      <c r="AP30" s="46">
        <v>542</v>
      </c>
      <c r="AQ30" s="46">
        <v>36767</v>
      </c>
      <c r="AR30" s="46">
        <v>5731</v>
      </c>
      <c r="AS30" s="46">
        <v>5517</v>
      </c>
      <c r="AT30" s="46">
        <v>5398</v>
      </c>
      <c r="AU30" s="46">
        <v>0</v>
      </c>
      <c r="AV30" s="46">
        <v>654</v>
      </c>
      <c r="AX30" s="46" t="s">
        <v>107</v>
      </c>
      <c r="AY30" s="46" t="s">
        <v>41</v>
      </c>
      <c r="AZ30" s="46">
        <v>73</v>
      </c>
      <c r="BA30" s="46">
        <v>2586</v>
      </c>
      <c r="BB30" s="46">
        <v>861</v>
      </c>
      <c r="BC30" s="46">
        <v>36372</v>
      </c>
      <c r="BD30" s="46">
        <v>5731</v>
      </c>
      <c r="BE30" s="46">
        <v>5517</v>
      </c>
      <c r="BF30" s="46">
        <v>5398</v>
      </c>
      <c r="BG30" s="46">
        <v>0</v>
      </c>
      <c r="BH30" s="46">
        <v>654</v>
      </c>
      <c r="BJ30" s="46" t="s">
        <v>107</v>
      </c>
      <c r="BK30" s="46" t="s">
        <v>41</v>
      </c>
      <c r="BL30" s="46">
        <v>73</v>
      </c>
      <c r="BM30" s="46">
        <v>2510</v>
      </c>
      <c r="BN30" s="46">
        <v>539</v>
      </c>
      <c r="BO30" s="46">
        <v>36770</v>
      </c>
      <c r="BP30" s="46">
        <v>5731</v>
      </c>
      <c r="BQ30" s="46">
        <v>5517</v>
      </c>
      <c r="BR30" s="46">
        <v>5398</v>
      </c>
      <c r="BS30" s="46">
        <v>0</v>
      </c>
      <c r="BT30" s="46">
        <v>654</v>
      </c>
      <c r="BV30" s="46" t="s">
        <v>107</v>
      </c>
      <c r="BW30" s="46" t="s">
        <v>41</v>
      </c>
      <c r="BX30" s="46">
        <v>73</v>
      </c>
      <c r="BY30" s="46">
        <v>2548</v>
      </c>
      <c r="BZ30" s="46">
        <v>692</v>
      </c>
      <c r="CA30" s="46">
        <v>36579</v>
      </c>
      <c r="CB30" s="46">
        <v>5731</v>
      </c>
      <c r="CC30" s="46">
        <v>5517</v>
      </c>
      <c r="CD30" s="46">
        <v>5398</v>
      </c>
      <c r="CE30" s="46">
        <v>0</v>
      </c>
      <c r="CF30" s="46">
        <v>654</v>
      </c>
    </row>
    <row r="31" spans="2:84">
      <c r="B31" s="46" t="s">
        <v>107</v>
      </c>
      <c r="C31" s="46" t="s">
        <v>42</v>
      </c>
      <c r="D31" s="46">
        <v>0</v>
      </c>
      <c r="E31" s="46">
        <v>652</v>
      </c>
      <c r="F31" s="46">
        <v>148</v>
      </c>
      <c r="G31" s="46">
        <v>14697</v>
      </c>
      <c r="H31" s="46">
        <v>172</v>
      </c>
      <c r="I31" s="46">
        <v>695</v>
      </c>
      <c r="J31" s="46">
        <v>13</v>
      </c>
      <c r="K31" s="46">
        <v>0</v>
      </c>
      <c r="L31" s="46">
        <v>0</v>
      </c>
      <c r="N31" s="46" t="s">
        <v>107</v>
      </c>
      <c r="O31" s="46" t="s">
        <v>42</v>
      </c>
      <c r="P31" s="46">
        <v>0</v>
      </c>
      <c r="Q31" s="46">
        <v>694</v>
      </c>
      <c r="R31" s="46">
        <v>328</v>
      </c>
      <c r="S31" s="46">
        <v>14475</v>
      </c>
      <c r="T31" s="46">
        <v>172</v>
      </c>
      <c r="U31" s="46">
        <v>695</v>
      </c>
      <c r="V31" s="46">
        <v>13</v>
      </c>
      <c r="W31" s="46">
        <v>0</v>
      </c>
      <c r="X31" s="46">
        <v>0</v>
      </c>
      <c r="Z31" s="46" t="s">
        <v>107</v>
      </c>
      <c r="AA31" s="46" t="s">
        <v>42</v>
      </c>
      <c r="AB31" s="46">
        <v>0</v>
      </c>
      <c r="AC31" s="46">
        <v>1234</v>
      </c>
      <c r="AD31" s="46">
        <v>1734</v>
      </c>
      <c r="AE31" s="46">
        <v>12504</v>
      </c>
      <c r="AF31" s="46">
        <v>172</v>
      </c>
      <c r="AG31" s="46">
        <v>720</v>
      </c>
      <c r="AH31" s="46">
        <v>13</v>
      </c>
      <c r="AI31" s="46">
        <v>0</v>
      </c>
      <c r="AJ31" s="46">
        <v>0</v>
      </c>
      <c r="AL31" s="46" t="s">
        <v>107</v>
      </c>
      <c r="AM31" s="46" t="s">
        <v>42</v>
      </c>
      <c r="AN31" s="46">
        <v>0</v>
      </c>
      <c r="AO31" s="46">
        <v>886</v>
      </c>
      <c r="AP31" s="46">
        <v>718</v>
      </c>
      <c r="AQ31" s="46">
        <v>13988</v>
      </c>
      <c r="AR31" s="46">
        <v>172</v>
      </c>
      <c r="AS31" s="46">
        <v>692</v>
      </c>
      <c r="AT31" s="46">
        <v>13</v>
      </c>
      <c r="AU31" s="46">
        <v>0</v>
      </c>
      <c r="AV31" s="46">
        <v>0</v>
      </c>
      <c r="AX31" s="46" t="s">
        <v>107</v>
      </c>
      <c r="AY31" s="46" t="s">
        <v>42</v>
      </c>
      <c r="AZ31" s="46">
        <v>0</v>
      </c>
      <c r="BA31" s="46">
        <v>1270</v>
      </c>
      <c r="BB31" s="46">
        <v>1650</v>
      </c>
      <c r="BC31" s="46">
        <v>12654</v>
      </c>
      <c r="BD31" s="46">
        <v>172</v>
      </c>
      <c r="BE31" s="46">
        <v>710</v>
      </c>
      <c r="BF31" s="46">
        <v>13</v>
      </c>
      <c r="BG31" s="46">
        <v>0</v>
      </c>
      <c r="BH31" s="46">
        <v>0</v>
      </c>
      <c r="BJ31" s="46" t="s">
        <v>107</v>
      </c>
      <c r="BK31" s="46" t="s">
        <v>42</v>
      </c>
      <c r="BL31" s="46">
        <v>0</v>
      </c>
      <c r="BM31" s="46">
        <v>878</v>
      </c>
      <c r="BN31" s="46">
        <v>702</v>
      </c>
      <c r="BO31" s="46">
        <v>14012</v>
      </c>
      <c r="BP31" s="46">
        <v>172</v>
      </c>
      <c r="BQ31" s="46">
        <v>692</v>
      </c>
      <c r="BR31" s="46">
        <v>13</v>
      </c>
      <c r="BS31" s="46">
        <v>0</v>
      </c>
      <c r="BT31" s="46">
        <v>0</v>
      </c>
      <c r="BV31" s="46" t="s">
        <v>107</v>
      </c>
      <c r="BW31" s="46" t="s">
        <v>42</v>
      </c>
      <c r="BX31" s="46">
        <v>0</v>
      </c>
      <c r="BY31" s="46">
        <v>1136</v>
      </c>
      <c r="BZ31" s="46">
        <v>1273</v>
      </c>
      <c r="CA31" s="46">
        <v>13182</v>
      </c>
      <c r="CB31" s="46">
        <v>172</v>
      </c>
      <c r="CC31" s="46">
        <v>693</v>
      </c>
      <c r="CD31" s="46">
        <v>13</v>
      </c>
      <c r="CE31" s="46">
        <v>0</v>
      </c>
      <c r="CF31" s="46">
        <v>0</v>
      </c>
    </row>
    <row r="32" spans="2:84">
      <c r="B32" s="46" t="s">
        <v>107</v>
      </c>
      <c r="C32" s="46" t="s">
        <v>43</v>
      </c>
      <c r="D32" s="46">
        <v>1</v>
      </c>
      <c r="E32" s="46">
        <v>6993</v>
      </c>
      <c r="F32" s="46">
        <v>110</v>
      </c>
      <c r="G32" s="46">
        <v>48587</v>
      </c>
      <c r="H32" s="46">
        <v>5417</v>
      </c>
      <c r="I32" s="46">
        <v>7438</v>
      </c>
      <c r="J32" s="46">
        <v>93</v>
      </c>
      <c r="K32" s="46">
        <v>19</v>
      </c>
      <c r="L32" s="46">
        <v>112</v>
      </c>
      <c r="N32" s="46" t="s">
        <v>107</v>
      </c>
      <c r="O32" s="46" t="s">
        <v>43</v>
      </c>
      <c r="P32" s="46">
        <v>1</v>
      </c>
      <c r="Q32" s="46">
        <v>7026</v>
      </c>
      <c r="R32" s="46">
        <v>115</v>
      </c>
      <c r="S32" s="46">
        <v>48549</v>
      </c>
      <c r="T32" s="46">
        <v>5417</v>
      </c>
      <c r="U32" s="46">
        <v>7438</v>
      </c>
      <c r="V32" s="46">
        <v>93</v>
      </c>
      <c r="W32" s="46">
        <v>19</v>
      </c>
      <c r="X32" s="46">
        <v>112</v>
      </c>
      <c r="Z32" s="46" t="s">
        <v>107</v>
      </c>
      <c r="AA32" s="46" t="s">
        <v>43</v>
      </c>
      <c r="AB32" s="46">
        <v>1</v>
      </c>
      <c r="AC32" s="46">
        <v>7612</v>
      </c>
      <c r="AD32" s="46">
        <v>480</v>
      </c>
      <c r="AE32" s="46">
        <v>47598</v>
      </c>
      <c r="AF32" s="46">
        <v>5417</v>
      </c>
      <c r="AG32" s="46">
        <v>7438</v>
      </c>
      <c r="AH32" s="46">
        <v>93</v>
      </c>
      <c r="AI32" s="46">
        <v>19</v>
      </c>
      <c r="AJ32" s="46">
        <v>112</v>
      </c>
      <c r="AL32" s="46" t="s">
        <v>107</v>
      </c>
      <c r="AM32" s="46" t="s">
        <v>43</v>
      </c>
      <c r="AN32" s="46">
        <v>1</v>
      </c>
      <c r="AO32" s="46">
        <v>7174</v>
      </c>
      <c r="AP32" s="46">
        <v>151</v>
      </c>
      <c r="AQ32" s="46">
        <v>48381</v>
      </c>
      <c r="AR32" s="46">
        <v>5420</v>
      </c>
      <c r="AS32" s="46">
        <v>7418</v>
      </c>
      <c r="AT32" s="46">
        <v>88</v>
      </c>
      <c r="AU32" s="46">
        <v>22</v>
      </c>
      <c r="AV32" s="46">
        <v>112</v>
      </c>
      <c r="AX32" s="46" t="s">
        <v>107</v>
      </c>
      <c r="AY32" s="46" t="s">
        <v>43</v>
      </c>
      <c r="AZ32" s="46">
        <v>1</v>
      </c>
      <c r="BA32" s="46">
        <v>7641</v>
      </c>
      <c r="BB32" s="46">
        <v>444</v>
      </c>
      <c r="BC32" s="46">
        <v>47621</v>
      </c>
      <c r="BD32" s="46">
        <v>5420</v>
      </c>
      <c r="BE32" s="46">
        <v>7418</v>
      </c>
      <c r="BF32" s="46">
        <v>88</v>
      </c>
      <c r="BG32" s="46">
        <v>22</v>
      </c>
      <c r="BH32" s="46">
        <v>112</v>
      </c>
      <c r="BJ32" s="46" t="s">
        <v>107</v>
      </c>
      <c r="BK32" s="46" t="s">
        <v>43</v>
      </c>
      <c r="BL32" s="46">
        <v>1</v>
      </c>
      <c r="BM32" s="46">
        <v>7167</v>
      </c>
      <c r="BN32" s="46">
        <v>146</v>
      </c>
      <c r="BO32" s="46">
        <v>48393</v>
      </c>
      <c r="BP32" s="46">
        <v>5420</v>
      </c>
      <c r="BQ32" s="46">
        <v>7418</v>
      </c>
      <c r="BR32" s="46">
        <v>88</v>
      </c>
      <c r="BS32" s="46">
        <v>22</v>
      </c>
      <c r="BT32" s="46">
        <v>112</v>
      </c>
      <c r="BV32" s="46" t="s">
        <v>107</v>
      </c>
      <c r="BW32" s="46" t="s">
        <v>43</v>
      </c>
      <c r="BX32" s="46">
        <v>1</v>
      </c>
      <c r="BY32" s="46">
        <v>7433</v>
      </c>
      <c r="BZ32" s="46">
        <v>291</v>
      </c>
      <c r="CA32" s="46">
        <v>47982</v>
      </c>
      <c r="CB32" s="46">
        <v>5420</v>
      </c>
      <c r="CC32" s="46">
        <v>7418</v>
      </c>
      <c r="CD32" s="46">
        <v>88</v>
      </c>
      <c r="CE32" s="46">
        <v>22</v>
      </c>
      <c r="CF32" s="46">
        <v>112</v>
      </c>
    </row>
    <row r="33" spans="2:84">
      <c r="B33" s="46" t="s">
        <v>107</v>
      </c>
      <c r="C33" s="46" t="s">
        <v>44</v>
      </c>
      <c r="D33" s="46">
        <v>43</v>
      </c>
      <c r="E33" s="46">
        <v>1225</v>
      </c>
      <c r="F33" s="46">
        <v>3316</v>
      </c>
      <c r="G33" s="46">
        <v>6802</v>
      </c>
      <c r="H33" s="46">
        <v>2561</v>
      </c>
      <c r="I33" s="46">
        <v>3379</v>
      </c>
      <c r="J33" s="46">
        <v>18</v>
      </c>
      <c r="K33" s="46">
        <v>50</v>
      </c>
      <c r="L33" s="46">
        <v>0</v>
      </c>
      <c r="N33" s="46" t="s">
        <v>107</v>
      </c>
      <c r="O33" s="46" t="s">
        <v>44</v>
      </c>
      <c r="P33" s="46">
        <v>43</v>
      </c>
      <c r="Q33" s="46">
        <v>1882</v>
      </c>
      <c r="R33" s="46">
        <v>4330</v>
      </c>
      <c r="S33" s="46">
        <v>5131</v>
      </c>
      <c r="T33" s="46">
        <v>2561</v>
      </c>
      <c r="U33" s="46">
        <v>3379</v>
      </c>
      <c r="V33" s="46">
        <v>18</v>
      </c>
      <c r="W33" s="46">
        <v>50</v>
      </c>
      <c r="X33" s="46">
        <v>0</v>
      </c>
      <c r="Z33" s="46" t="s">
        <v>107</v>
      </c>
      <c r="AA33" s="46" t="s">
        <v>44</v>
      </c>
      <c r="AB33" s="46">
        <v>43</v>
      </c>
      <c r="AC33" s="46">
        <v>3323</v>
      </c>
      <c r="AD33" s="46">
        <v>6783</v>
      </c>
      <c r="AE33" s="46">
        <v>1237</v>
      </c>
      <c r="AF33" s="46">
        <v>2561</v>
      </c>
      <c r="AG33" s="46">
        <v>3379</v>
      </c>
      <c r="AH33" s="46">
        <v>18</v>
      </c>
      <c r="AI33" s="46">
        <v>50</v>
      </c>
      <c r="AJ33" s="46">
        <v>0</v>
      </c>
      <c r="AL33" s="46" t="s">
        <v>107</v>
      </c>
      <c r="AM33" s="46" t="s">
        <v>44</v>
      </c>
      <c r="AN33" s="46">
        <v>43</v>
      </c>
      <c r="AO33" s="46">
        <v>2855</v>
      </c>
      <c r="AP33" s="46">
        <v>5476</v>
      </c>
      <c r="AQ33" s="46">
        <v>3047</v>
      </c>
      <c r="AR33" s="46">
        <v>2527</v>
      </c>
      <c r="AS33" s="46">
        <v>3408</v>
      </c>
      <c r="AT33" s="46">
        <v>15</v>
      </c>
      <c r="AU33" s="46">
        <v>51</v>
      </c>
      <c r="AV33" s="46">
        <v>0</v>
      </c>
      <c r="AX33" s="46" t="s">
        <v>107</v>
      </c>
      <c r="AY33" s="46" t="s">
        <v>44</v>
      </c>
      <c r="AZ33" s="46">
        <v>43</v>
      </c>
      <c r="BA33" s="46">
        <v>3509</v>
      </c>
      <c r="BB33" s="46">
        <v>6599</v>
      </c>
      <c r="BC33" s="46">
        <v>1270</v>
      </c>
      <c r="BD33" s="46">
        <v>2527</v>
      </c>
      <c r="BE33" s="46">
        <v>3408</v>
      </c>
      <c r="BF33" s="46">
        <v>15</v>
      </c>
      <c r="BG33" s="46">
        <v>51</v>
      </c>
      <c r="BH33" s="46">
        <v>0</v>
      </c>
      <c r="BJ33" s="46" t="s">
        <v>107</v>
      </c>
      <c r="BK33" s="46" t="s">
        <v>44</v>
      </c>
      <c r="BL33" s="46">
        <v>43</v>
      </c>
      <c r="BM33" s="46">
        <v>2834</v>
      </c>
      <c r="BN33" s="46">
        <v>5436</v>
      </c>
      <c r="BO33" s="46">
        <v>3108</v>
      </c>
      <c r="BP33" s="46">
        <v>2527</v>
      </c>
      <c r="BQ33" s="46">
        <v>3408</v>
      </c>
      <c r="BR33" s="46">
        <v>15</v>
      </c>
      <c r="BS33" s="46">
        <v>51</v>
      </c>
      <c r="BT33" s="46">
        <v>0</v>
      </c>
      <c r="BV33" s="46" t="s">
        <v>107</v>
      </c>
      <c r="BW33" s="46" t="s">
        <v>44</v>
      </c>
      <c r="BX33" s="46">
        <v>43</v>
      </c>
      <c r="BY33" s="46">
        <v>3326</v>
      </c>
      <c r="BZ33" s="46">
        <v>6229</v>
      </c>
      <c r="CA33" s="46">
        <v>1823</v>
      </c>
      <c r="CB33" s="46">
        <v>2527</v>
      </c>
      <c r="CC33" s="46">
        <v>3408</v>
      </c>
      <c r="CD33" s="46">
        <v>15</v>
      </c>
      <c r="CE33" s="46">
        <v>51</v>
      </c>
      <c r="CF33" s="46">
        <v>0</v>
      </c>
    </row>
    <row r="34" spans="2:84">
      <c r="B34" s="46" t="s">
        <v>108</v>
      </c>
      <c r="C34" s="46" t="s">
        <v>45</v>
      </c>
      <c r="D34" s="46">
        <v>1</v>
      </c>
      <c r="E34" s="46">
        <v>1027</v>
      </c>
      <c r="F34" s="46">
        <v>48</v>
      </c>
      <c r="G34" s="46">
        <v>4559</v>
      </c>
      <c r="H34" s="46">
        <v>1754</v>
      </c>
      <c r="I34" s="46">
        <v>834</v>
      </c>
      <c r="J34" s="46">
        <v>9125</v>
      </c>
      <c r="K34" s="46">
        <v>0</v>
      </c>
      <c r="L34" s="46">
        <v>3509</v>
      </c>
      <c r="N34" s="46" t="s">
        <v>108</v>
      </c>
      <c r="O34" s="46" t="s">
        <v>45</v>
      </c>
      <c r="P34" s="46">
        <v>1</v>
      </c>
      <c r="Q34" s="46">
        <v>1027</v>
      </c>
      <c r="R34" s="46">
        <v>151</v>
      </c>
      <c r="S34" s="46">
        <v>4456</v>
      </c>
      <c r="T34" s="46">
        <v>1754</v>
      </c>
      <c r="U34" s="46">
        <v>834</v>
      </c>
      <c r="V34" s="46">
        <v>9125</v>
      </c>
      <c r="W34" s="46">
        <v>0</v>
      </c>
      <c r="X34" s="46">
        <v>3509</v>
      </c>
      <c r="Z34" s="46" t="s">
        <v>108</v>
      </c>
      <c r="AA34" s="46" t="s">
        <v>45</v>
      </c>
      <c r="AB34" s="46">
        <v>1</v>
      </c>
      <c r="AC34" s="46">
        <v>1041</v>
      </c>
      <c r="AD34" s="46">
        <v>473</v>
      </c>
      <c r="AE34" s="46">
        <v>4120</v>
      </c>
      <c r="AF34" s="46">
        <v>1754</v>
      </c>
      <c r="AG34" s="46">
        <v>834</v>
      </c>
      <c r="AH34" s="46">
        <v>9125</v>
      </c>
      <c r="AI34" s="46">
        <v>0</v>
      </c>
      <c r="AJ34" s="46">
        <v>3509</v>
      </c>
      <c r="AL34" s="46" t="s">
        <v>108</v>
      </c>
      <c r="AM34" s="46" t="s">
        <v>45</v>
      </c>
      <c r="AN34" s="46">
        <v>1</v>
      </c>
      <c r="AO34" s="46">
        <v>1032</v>
      </c>
      <c r="AP34" s="46">
        <v>266</v>
      </c>
      <c r="AQ34" s="46">
        <v>4320</v>
      </c>
      <c r="AR34" s="46">
        <v>1757</v>
      </c>
      <c r="AS34" s="46">
        <v>817</v>
      </c>
      <c r="AT34" s="46">
        <v>9095</v>
      </c>
      <c r="AU34" s="46">
        <v>0</v>
      </c>
      <c r="AV34" s="46">
        <v>3489</v>
      </c>
      <c r="AX34" s="46" t="s">
        <v>108</v>
      </c>
      <c r="AY34" s="46" t="s">
        <v>45</v>
      </c>
      <c r="AZ34" s="46">
        <v>1</v>
      </c>
      <c r="BA34" s="46">
        <v>1043</v>
      </c>
      <c r="BB34" s="46">
        <v>470</v>
      </c>
      <c r="BC34" s="46">
        <v>4105</v>
      </c>
      <c r="BD34" s="46">
        <v>1757</v>
      </c>
      <c r="BE34" s="46">
        <v>817</v>
      </c>
      <c r="BF34" s="46">
        <v>9095</v>
      </c>
      <c r="BG34" s="46">
        <v>0</v>
      </c>
      <c r="BH34" s="46">
        <v>3489</v>
      </c>
      <c r="BJ34" s="46" t="s">
        <v>108</v>
      </c>
      <c r="BK34" s="46" t="s">
        <v>45</v>
      </c>
      <c r="BL34" s="46">
        <v>1</v>
      </c>
      <c r="BM34" s="46">
        <v>1032</v>
      </c>
      <c r="BN34" s="46">
        <v>260</v>
      </c>
      <c r="BO34" s="46">
        <v>4326</v>
      </c>
      <c r="BP34" s="46">
        <v>1757</v>
      </c>
      <c r="BQ34" s="46">
        <v>817</v>
      </c>
      <c r="BR34" s="46">
        <v>9095</v>
      </c>
      <c r="BS34" s="46">
        <v>0</v>
      </c>
      <c r="BT34" s="46">
        <v>3489</v>
      </c>
      <c r="BV34" s="46" t="s">
        <v>108</v>
      </c>
      <c r="BW34" s="46" t="s">
        <v>45</v>
      </c>
      <c r="BX34" s="46">
        <v>1</v>
      </c>
      <c r="BY34" s="46">
        <v>1039</v>
      </c>
      <c r="BZ34" s="46">
        <v>380</v>
      </c>
      <c r="CA34" s="46">
        <v>4199</v>
      </c>
      <c r="CB34" s="46">
        <v>1757</v>
      </c>
      <c r="CC34" s="46">
        <v>817</v>
      </c>
      <c r="CD34" s="46">
        <v>9095</v>
      </c>
      <c r="CE34" s="46">
        <v>0</v>
      </c>
      <c r="CF34" s="46">
        <v>3489</v>
      </c>
    </row>
    <row r="35" spans="2:84">
      <c r="B35" s="46" t="s">
        <v>108</v>
      </c>
      <c r="C35" s="46" t="s">
        <v>46</v>
      </c>
      <c r="D35" s="46">
        <v>1</v>
      </c>
      <c r="E35" s="46">
        <v>321</v>
      </c>
      <c r="F35" s="46">
        <v>38</v>
      </c>
      <c r="G35" s="46">
        <v>11323</v>
      </c>
      <c r="H35" s="46">
        <v>981</v>
      </c>
      <c r="I35" s="46">
        <v>3288</v>
      </c>
      <c r="J35" s="46">
        <v>797</v>
      </c>
      <c r="K35" s="46">
        <v>12</v>
      </c>
      <c r="L35" s="46">
        <v>3623</v>
      </c>
      <c r="N35" s="46" t="s">
        <v>108</v>
      </c>
      <c r="O35" s="46" t="s">
        <v>46</v>
      </c>
      <c r="P35" s="46">
        <v>1</v>
      </c>
      <c r="Q35" s="46">
        <v>320</v>
      </c>
      <c r="R35" s="46">
        <v>54</v>
      </c>
      <c r="S35" s="46">
        <v>11307</v>
      </c>
      <c r="T35" s="46">
        <v>981</v>
      </c>
      <c r="U35" s="46">
        <v>3288</v>
      </c>
      <c r="V35" s="46">
        <v>797</v>
      </c>
      <c r="W35" s="46">
        <v>12</v>
      </c>
      <c r="X35" s="46">
        <v>3623</v>
      </c>
      <c r="Z35" s="46" t="s">
        <v>108</v>
      </c>
      <c r="AA35" s="46" t="s">
        <v>46</v>
      </c>
      <c r="AB35" s="46">
        <v>1</v>
      </c>
      <c r="AC35" s="46">
        <v>320</v>
      </c>
      <c r="AD35" s="46">
        <v>177</v>
      </c>
      <c r="AE35" s="46">
        <v>11184</v>
      </c>
      <c r="AF35" s="46">
        <v>981</v>
      </c>
      <c r="AG35" s="46">
        <v>3288</v>
      </c>
      <c r="AH35" s="46">
        <v>797</v>
      </c>
      <c r="AI35" s="46">
        <v>12</v>
      </c>
      <c r="AJ35" s="46">
        <v>3623</v>
      </c>
      <c r="AL35" s="46" t="s">
        <v>108</v>
      </c>
      <c r="AM35" s="46" t="s">
        <v>46</v>
      </c>
      <c r="AN35" s="46">
        <v>1</v>
      </c>
      <c r="AO35" s="46">
        <v>315</v>
      </c>
      <c r="AP35" s="46">
        <v>81</v>
      </c>
      <c r="AQ35" s="46">
        <v>11234</v>
      </c>
      <c r="AR35" s="46">
        <v>988</v>
      </c>
      <c r="AS35" s="46">
        <v>3246</v>
      </c>
      <c r="AT35" s="46">
        <v>806</v>
      </c>
      <c r="AU35" s="46">
        <v>12</v>
      </c>
      <c r="AV35" s="46">
        <v>3588</v>
      </c>
      <c r="AX35" s="46" t="s">
        <v>108</v>
      </c>
      <c r="AY35" s="46" t="s">
        <v>46</v>
      </c>
      <c r="AZ35" s="46">
        <v>1</v>
      </c>
      <c r="BA35" s="46">
        <v>315</v>
      </c>
      <c r="BB35" s="46">
        <v>164</v>
      </c>
      <c r="BC35" s="46">
        <v>11151</v>
      </c>
      <c r="BD35" s="46">
        <v>988</v>
      </c>
      <c r="BE35" s="46">
        <v>3246</v>
      </c>
      <c r="BF35" s="46">
        <v>806</v>
      </c>
      <c r="BG35" s="46">
        <v>12</v>
      </c>
      <c r="BH35" s="46">
        <v>3588</v>
      </c>
      <c r="BJ35" s="46" t="s">
        <v>108</v>
      </c>
      <c r="BK35" s="46" t="s">
        <v>46</v>
      </c>
      <c r="BL35" s="46">
        <v>1</v>
      </c>
      <c r="BM35" s="46">
        <v>315</v>
      </c>
      <c r="BN35" s="46">
        <v>81</v>
      </c>
      <c r="BO35" s="46">
        <v>11234</v>
      </c>
      <c r="BP35" s="46">
        <v>988</v>
      </c>
      <c r="BQ35" s="46">
        <v>3246</v>
      </c>
      <c r="BR35" s="46">
        <v>806</v>
      </c>
      <c r="BS35" s="46">
        <v>12</v>
      </c>
      <c r="BT35" s="46">
        <v>3588</v>
      </c>
      <c r="BV35" s="46" t="s">
        <v>108</v>
      </c>
      <c r="BW35" s="46" t="s">
        <v>46</v>
      </c>
      <c r="BX35" s="46">
        <v>1</v>
      </c>
      <c r="BY35" s="46">
        <v>315</v>
      </c>
      <c r="BZ35" s="46">
        <v>125</v>
      </c>
      <c r="CA35" s="46">
        <v>11190</v>
      </c>
      <c r="CB35" s="46">
        <v>988</v>
      </c>
      <c r="CC35" s="46">
        <v>3246</v>
      </c>
      <c r="CD35" s="46">
        <v>806</v>
      </c>
      <c r="CE35" s="46">
        <v>12</v>
      </c>
      <c r="CF35" s="46">
        <v>3588</v>
      </c>
    </row>
    <row r="36" spans="2:84">
      <c r="B36" s="46" t="s">
        <v>108</v>
      </c>
      <c r="C36" s="46" t="s">
        <v>47</v>
      </c>
      <c r="D36" s="46">
        <v>394</v>
      </c>
      <c r="E36" s="46">
        <v>5529</v>
      </c>
      <c r="F36" s="46">
        <v>72</v>
      </c>
      <c r="G36" s="46">
        <v>28521</v>
      </c>
      <c r="H36" s="46">
        <v>5535</v>
      </c>
      <c r="I36" s="46">
        <v>1557</v>
      </c>
      <c r="J36" s="46">
        <v>936</v>
      </c>
      <c r="K36" s="46">
        <v>89</v>
      </c>
      <c r="L36" s="46">
        <v>63</v>
      </c>
      <c r="N36" s="46" t="s">
        <v>108</v>
      </c>
      <c r="O36" s="46" t="s">
        <v>47</v>
      </c>
      <c r="P36" s="46">
        <v>394</v>
      </c>
      <c r="Q36" s="46">
        <v>5531</v>
      </c>
      <c r="R36" s="46">
        <v>154</v>
      </c>
      <c r="S36" s="46">
        <v>28438</v>
      </c>
      <c r="T36" s="46">
        <v>5534</v>
      </c>
      <c r="U36" s="46">
        <v>1557</v>
      </c>
      <c r="V36" s="46">
        <v>936</v>
      </c>
      <c r="W36" s="46">
        <v>89</v>
      </c>
      <c r="X36" s="46">
        <v>63</v>
      </c>
      <c r="Z36" s="46" t="s">
        <v>108</v>
      </c>
      <c r="AA36" s="46" t="s">
        <v>47</v>
      </c>
      <c r="AB36" s="46">
        <v>394</v>
      </c>
      <c r="AC36" s="46">
        <v>5647</v>
      </c>
      <c r="AD36" s="46">
        <v>1186</v>
      </c>
      <c r="AE36" s="46">
        <v>27290</v>
      </c>
      <c r="AF36" s="46">
        <v>5534</v>
      </c>
      <c r="AG36" s="46">
        <v>1557</v>
      </c>
      <c r="AH36" s="46">
        <v>936</v>
      </c>
      <c r="AI36" s="46">
        <v>89</v>
      </c>
      <c r="AJ36" s="46">
        <v>63</v>
      </c>
      <c r="AL36" s="46" t="s">
        <v>108</v>
      </c>
      <c r="AM36" s="46" t="s">
        <v>47</v>
      </c>
      <c r="AN36" s="46">
        <v>386</v>
      </c>
      <c r="AO36" s="46">
        <v>5579</v>
      </c>
      <c r="AP36" s="46">
        <v>342</v>
      </c>
      <c r="AQ36" s="46">
        <v>28094</v>
      </c>
      <c r="AR36" s="46">
        <v>5563</v>
      </c>
      <c r="AS36" s="46">
        <v>1555</v>
      </c>
      <c r="AT36" s="46">
        <v>939</v>
      </c>
      <c r="AU36" s="46">
        <v>90</v>
      </c>
      <c r="AV36" s="46">
        <v>62</v>
      </c>
      <c r="AX36" s="46" t="s">
        <v>108</v>
      </c>
      <c r="AY36" s="46" t="s">
        <v>47</v>
      </c>
      <c r="AZ36" s="46">
        <v>386</v>
      </c>
      <c r="BA36" s="46">
        <v>5673</v>
      </c>
      <c r="BB36" s="46">
        <v>1075</v>
      </c>
      <c r="BC36" s="46">
        <v>27267</v>
      </c>
      <c r="BD36" s="46">
        <v>5563</v>
      </c>
      <c r="BE36" s="46">
        <v>1555</v>
      </c>
      <c r="BF36" s="46">
        <v>939</v>
      </c>
      <c r="BG36" s="46">
        <v>90</v>
      </c>
      <c r="BH36" s="46">
        <v>62</v>
      </c>
      <c r="BJ36" s="46" t="s">
        <v>108</v>
      </c>
      <c r="BK36" s="46" t="s">
        <v>47</v>
      </c>
      <c r="BL36" s="46">
        <v>386</v>
      </c>
      <c r="BM36" s="46">
        <v>5578</v>
      </c>
      <c r="BN36" s="46">
        <v>333</v>
      </c>
      <c r="BO36" s="46">
        <v>28104</v>
      </c>
      <c r="BP36" s="46">
        <v>5563</v>
      </c>
      <c r="BQ36" s="46">
        <v>1555</v>
      </c>
      <c r="BR36" s="46">
        <v>939</v>
      </c>
      <c r="BS36" s="46">
        <v>90</v>
      </c>
      <c r="BT36" s="46">
        <v>62</v>
      </c>
      <c r="BV36" s="46" t="s">
        <v>108</v>
      </c>
      <c r="BW36" s="46" t="s">
        <v>47</v>
      </c>
      <c r="BX36" s="46">
        <v>386</v>
      </c>
      <c r="BY36" s="46">
        <v>5623</v>
      </c>
      <c r="BZ36" s="46">
        <v>708</v>
      </c>
      <c r="CA36" s="46">
        <v>27684</v>
      </c>
      <c r="CB36" s="46">
        <v>5563</v>
      </c>
      <c r="CC36" s="46">
        <v>1555</v>
      </c>
      <c r="CD36" s="46">
        <v>939</v>
      </c>
      <c r="CE36" s="46">
        <v>90</v>
      </c>
      <c r="CF36" s="46">
        <v>62</v>
      </c>
    </row>
    <row r="37" spans="2:84">
      <c r="B37" s="46" t="s">
        <v>108</v>
      </c>
      <c r="C37" s="46" t="s">
        <v>48</v>
      </c>
      <c r="D37" s="46">
        <v>2</v>
      </c>
      <c r="E37" s="46">
        <v>3125</v>
      </c>
      <c r="F37" s="46">
        <v>24</v>
      </c>
      <c r="G37" s="46">
        <v>22186</v>
      </c>
      <c r="H37" s="46">
        <v>4941</v>
      </c>
      <c r="I37" s="46">
        <v>329</v>
      </c>
      <c r="J37" s="46">
        <v>430</v>
      </c>
      <c r="K37" s="46">
        <v>0</v>
      </c>
      <c r="L37" s="46">
        <v>3</v>
      </c>
      <c r="N37" s="46" t="s">
        <v>108</v>
      </c>
      <c r="O37" s="46" t="s">
        <v>48</v>
      </c>
      <c r="P37" s="46">
        <v>2</v>
      </c>
      <c r="Q37" s="46">
        <v>3125</v>
      </c>
      <c r="R37" s="46">
        <v>33</v>
      </c>
      <c r="S37" s="46">
        <v>22177</v>
      </c>
      <c r="T37" s="46">
        <v>4941</v>
      </c>
      <c r="U37" s="46">
        <v>329</v>
      </c>
      <c r="V37" s="46">
        <v>430</v>
      </c>
      <c r="W37" s="46">
        <v>0</v>
      </c>
      <c r="X37" s="46">
        <v>3</v>
      </c>
      <c r="Z37" s="46" t="s">
        <v>108</v>
      </c>
      <c r="AA37" s="46" t="s">
        <v>48</v>
      </c>
      <c r="AB37" s="46">
        <v>2</v>
      </c>
      <c r="AC37" s="46">
        <v>3132</v>
      </c>
      <c r="AD37" s="46">
        <v>1636</v>
      </c>
      <c r="AE37" s="46">
        <v>20567</v>
      </c>
      <c r="AF37" s="46">
        <v>4941</v>
      </c>
      <c r="AG37" s="46">
        <v>329</v>
      </c>
      <c r="AH37" s="46">
        <v>430</v>
      </c>
      <c r="AI37" s="46">
        <v>0</v>
      </c>
      <c r="AJ37" s="46">
        <v>3</v>
      </c>
      <c r="AL37" s="46" t="s">
        <v>108</v>
      </c>
      <c r="AM37" s="46" t="s">
        <v>48</v>
      </c>
      <c r="AN37" s="46">
        <v>2</v>
      </c>
      <c r="AO37" s="46">
        <v>3140</v>
      </c>
      <c r="AP37" s="46">
        <v>203</v>
      </c>
      <c r="AQ37" s="46">
        <v>21979</v>
      </c>
      <c r="AR37" s="46">
        <v>4866</v>
      </c>
      <c r="AS37" s="46">
        <v>327</v>
      </c>
      <c r="AT37" s="46">
        <v>413</v>
      </c>
      <c r="AU37" s="46">
        <v>0</v>
      </c>
      <c r="AV37" s="46">
        <v>2</v>
      </c>
      <c r="AX37" s="46" t="s">
        <v>108</v>
      </c>
      <c r="AY37" s="46" t="s">
        <v>48</v>
      </c>
      <c r="AZ37" s="46">
        <v>2</v>
      </c>
      <c r="BA37" s="46">
        <v>3146</v>
      </c>
      <c r="BB37" s="46">
        <v>1463</v>
      </c>
      <c r="BC37" s="46">
        <v>20713</v>
      </c>
      <c r="BD37" s="46">
        <v>4866</v>
      </c>
      <c r="BE37" s="46">
        <v>327</v>
      </c>
      <c r="BF37" s="46">
        <v>413</v>
      </c>
      <c r="BG37" s="46">
        <v>0</v>
      </c>
      <c r="BH37" s="46">
        <v>2</v>
      </c>
      <c r="BJ37" s="46" t="s">
        <v>108</v>
      </c>
      <c r="BK37" s="46" t="s">
        <v>48</v>
      </c>
      <c r="BL37" s="46">
        <v>2</v>
      </c>
      <c r="BM37" s="46">
        <v>3140</v>
      </c>
      <c r="BN37" s="46">
        <v>189</v>
      </c>
      <c r="BO37" s="46">
        <v>21993</v>
      </c>
      <c r="BP37" s="46">
        <v>4866</v>
      </c>
      <c r="BQ37" s="46">
        <v>327</v>
      </c>
      <c r="BR37" s="46">
        <v>413</v>
      </c>
      <c r="BS37" s="46">
        <v>0</v>
      </c>
      <c r="BT37" s="46">
        <v>2</v>
      </c>
      <c r="BV37" s="46" t="s">
        <v>108</v>
      </c>
      <c r="BW37" s="46" t="s">
        <v>48</v>
      </c>
      <c r="BX37" s="46">
        <v>2</v>
      </c>
      <c r="BY37" s="46">
        <v>3141</v>
      </c>
      <c r="BZ37" s="46">
        <v>816</v>
      </c>
      <c r="CA37" s="46">
        <v>21365</v>
      </c>
      <c r="CB37" s="46">
        <v>4866</v>
      </c>
      <c r="CC37" s="46">
        <v>327</v>
      </c>
      <c r="CD37" s="46">
        <v>413</v>
      </c>
      <c r="CE37" s="46">
        <v>0</v>
      </c>
      <c r="CF37" s="46">
        <v>2</v>
      </c>
    </row>
    <row r="38" spans="2:84">
      <c r="B38" s="46" t="s">
        <v>108</v>
      </c>
      <c r="C38" s="46" t="s">
        <v>49</v>
      </c>
      <c r="D38" s="46">
        <v>428</v>
      </c>
      <c r="E38" s="46">
        <v>1476</v>
      </c>
      <c r="F38" s="46">
        <v>2</v>
      </c>
      <c r="G38" s="46">
        <v>10775</v>
      </c>
      <c r="H38" s="46">
        <v>1584</v>
      </c>
      <c r="I38" s="46">
        <v>660</v>
      </c>
      <c r="J38" s="46">
        <v>1144</v>
      </c>
      <c r="K38" s="46">
        <v>0</v>
      </c>
      <c r="L38" s="46">
        <v>24</v>
      </c>
      <c r="N38" s="46" t="s">
        <v>108</v>
      </c>
      <c r="O38" s="46" t="s">
        <v>49</v>
      </c>
      <c r="P38" s="46">
        <v>428</v>
      </c>
      <c r="Q38" s="46">
        <v>1476</v>
      </c>
      <c r="R38" s="46">
        <v>175</v>
      </c>
      <c r="S38" s="46">
        <v>10602</v>
      </c>
      <c r="T38" s="46">
        <v>1584</v>
      </c>
      <c r="U38" s="46">
        <v>660</v>
      </c>
      <c r="V38" s="46">
        <v>1144</v>
      </c>
      <c r="W38" s="46">
        <v>0</v>
      </c>
      <c r="X38" s="46">
        <v>24</v>
      </c>
      <c r="Z38" s="46" t="s">
        <v>108</v>
      </c>
      <c r="AA38" s="46" t="s">
        <v>49</v>
      </c>
      <c r="AB38" s="46">
        <v>428</v>
      </c>
      <c r="AC38" s="46">
        <v>1498</v>
      </c>
      <c r="AD38" s="46">
        <v>1081</v>
      </c>
      <c r="AE38" s="46">
        <v>9674</v>
      </c>
      <c r="AF38" s="46">
        <v>1584</v>
      </c>
      <c r="AG38" s="46">
        <v>660</v>
      </c>
      <c r="AH38" s="46">
        <v>1144</v>
      </c>
      <c r="AI38" s="46">
        <v>0</v>
      </c>
      <c r="AJ38" s="46">
        <v>24</v>
      </c>
      <c r="AL38" s="46" t="s">
        <v>108</v>
      </c>
      <c r="AM38" s="46" t="s">
        <v>49</v>
      </c>
      <c r="AN38" s="46">
        <v>420</v>
      </c>
      <c r="AO38" s="46">
        <v>1465</v>
      </c>
      <c r="AP38" s="46">
        <v>394</v>
      </c>
      <c r="AQ38" s="46">
        <v>10308</v>
      </c>
      <c r="AR38" s="46">
        <v>1579</v>
      </c>
      <c r="AS38" s="46">
        <v>670</v>
      </c>
      <c r="AT38" s="46">
        <v>1144</v>
      </c>
      <c r="AU38" s="46">
        <v>0</v>
      </c>
      <c r="AV38" s="46">
        <v>25</v>
      </c>
      <c r="AX38" s="46" t="s">
        <v>108</v>
      </c>
      <c r="AY38" s="46" t="s">
        <v>49</v>
      </c>
      <c r="AZ38" s="46">
        <v>420</v>
      </c>
      <c r="BA38" s="46">
        <v>1481</v>
      </c>
      <c r="BB38" s="46">
        <v>1006</v>
      </c>
      <c r="BC38" s="46">
        <v>9680</v>
      </c>
      <c r="BD38" s="46">
        <v>1579</v>
      </c>
      <c r="BE38" s="46">
        <v>670</v>
      </c>
      <c r="BF38" s="46">
        <v>1144</v>
      </c>
      <c r="BG38" s="46">
        <v>0</v>
      </c>
      <c r="BH38" s="46">
        <v>25</v>
      </c>
      <c r="BJ38" s="46" t="s">
        <v>108</v>
      </c>
      <c r="BK38" s="46" t="s">
        <v>49</v>
      </c>
      <c r="BL38" s="46">
        <v>420</v>
      </c>
      <c r="BM38" s="46">
        <v>1465</v>
      </c>
      <c r="BN38" s="46">
        <v>389</v>
      </c>
      <c r="BO38" s="46">
        <v>10313</v>
      </c>
      <c r="BP38" s="46">
        <v>1579</v>
      </c>
      <c r="BQ38" s="46">
        <v>670</v>
      </c>
      <c r="BR38" s="46">
        <v>1144</v>
      </c>
      <c r="BS38" s="46">
        <v>0</v>
      </c>
      <c r="BT38" s="46">
        <v>25</v>
      </c>
      <c r="BV38" s="46" t="s">
        <v>108</v>
      </c>
      <c r="BW38" s="46" t="s">
        <v>49</v>
      </c>
      <c r="BX38" s="46">
        <v>420</v>
      </c>
      <c r="BY38" s="46">
        <v>1471</v>
      </c>
      <c r="BZ38" s="46">
        <v>720</v>
      </c>
      <c r="CA38" s="46">
        <v>9976</v>
      </c>
      <c r="CB38" s="46">
        <v>1579</v>
      </c>
      <c r="CC38" s="46">
        <v>670</v>
      </c>
      <c r="CD38" s="46">
        <v>1144</v>
      </c>
      <c r="CE38" s="46">
        <v>0</v>
      </c>
      <c r="CF38" s="46">
        <v>25</v>
      </c>
    </row>
    <row r="39" spans="2:84">
      <c r="B39" s="46" t="s">
        <v>108</v>
      </c>
      <c r="C39" s="46" t="s">
        <v>50</v>
      </c>
      <c r="D39" s="46">
        <v>147</v>
      </c>
      <c r="E39" s="46">
        <v>2829</v>
      </c>
      <c r="F39" s="46">
        <v>0</v>
      </c>
      <c r="G39" s="46">
        <v>10326</v>
      </c>
      <c r="H39" s="46">
        <v>4809</v>
      </c>
      <c r="I39" s="46">
        <v>183</v>
      </c>
      <c r="J39" s="46">
        <v>1525</v>
      </c>
      <c r="K39" s="46">
        <v>0</v>
      </c>
      <c r="L39" s="46">
        <v>2</v>
      </c>
      <c r="N39" s="46" t="s">
        <v>108</v>
      </c>
      <c r="O39" s="46" t="s">
        <v>50</v>
      </c>
      <c r="P39" s="46">
        <v>147</v>
      </c>
      <c r="Q39" s="46">
        <v>2831</v>
      </c>
      <c r="R39" s="46">
        <v>77</v>
      </c>
      <c r="S39" s="46">
        <v>10248</v>
      </c>
      <c r="T39" s="46">
        <v>4808</v>
      </c>
      <c r="U39" s="46">
        <v>183</v>
      </c>
      <c r="V39" s="46">
        <v>1525</v>
      </c>
      <c r="W39" s="46">
        <v>0</v>
      </c>
      <c r="X39" s="46">
        <v>2</v>
      </c>
      <c r="Z39" s="46" t="s">
        <v>108</v>
      </c>
      <c r="AA39" s="46" t="s">
        <v>50</v>
      </c>
      <c r="AB39" s="46">
        <v>147</v>
      </c>
      <c r="AC39" s="46">
        <v>2885</v>
      </c>
      <c r="AD39" s="46">
        <v>544</v>
      </c>
      <c r="AE39" s="46">
        <v>9727</v>
      </c>
      <c r="AF39" s="46">
        <v>4808</v>
      </c>
      <c r="AG39" s="46">
        <v>183</v>
      </c>
      <c r="AH39" s="46">
        <v>1525</v>
      </c>
      <c r="AI39" s="46">
        <v>0</v>
      </c>
      <c r="AJ39" s="46">
        <v>2</v>
      </c>
      <c r="AL39" s="46" t="s">
        <v>108</v>
      </c>
      <c r="AM39" s="46" t="s">
        <v>50</v>
      </c>
      <c r="AN39" s="46">
        <v>144</v>
      </c>
      <c r="AO39" s="46">
        <v>2783</v>
      </c>
      <c r="AP39" s="46">
        <v>161</v>
      </c>
      <c r="AQ39" s="46">
        <v>10192</v>
      </c>
      <c r="AR39" s="46">
        <v>4778</v>
      </c>
      <c r="AS39" s="46">
        <v>169</v>
      </c>
      <c r="AT39" s="46">
        <v>1511</v>
      </c>
      <c r="AU39" s="46">
        <v>0</v>
      </c>
      <c r="AV39" s="46">
        <v>1</v>
      </c>
      <c r="AX39" s="46" t="s">
        <v>108</v>
      </c>
      <c r="AY39" s="46" t="s">
        <v>50</v>
      </c>
      <c r="AZ39" s="46">
        <v>144</v>
      </c>
      <c r="BA39" s="46">
        <v>2835</v>
      </c>
      <c r="BB39" s="46">
        <v>513</v>
      </c>
      <c r="BC39" s="46">
        <v>9788</v>
      </c>
      <c r="BD39" s="46">
        <v>4778</v>
      </c>
      <c r="BE39" s="46">
        <v>169</v>
      </c>
      <c r="BF39" s="46">
        <v>1511</v>
      </c>
      <c r="BG39" s="46">
        <v>0</v>
      </c>
      <c r="BH39" s="46">
        <v>1</v>
      </c>
      <c r="BJ39" s="46" t="s">
        <v>108</v>
      </c>
      <c r="BK39" s="46" t="s">
        <v>50</v>
      </c>
      <c r="BL39" s="46">
        <v>144</v>
      </c>
      <c r="BM39" s="46">
        <v>2783</v>
      </c>
      <c r="BN39" s="46">
        <v>157</v>
      </c>
      <c r="BO39" s="46">
        <v>10196</v>
      </c>
      <c r="BP39" s="46">
        <v>4778</v>
      </c>
      <c r="BQ39" s="46">
        <v>169</v>
      </c>
      <c r="BR39" s="46">
        <v>1511</v>
      </c>
      <c r="BS39" s="46">
        <v>0</v>
      </c>
      <c r="BT39" s="46">
        <v>1</v>
      </c>
      <c r="BV39" s="46" t="s">
        <v>108</v>
      </c>
      <c r="BW39" s="46" t="s">
        <v>50</v>
      </c>
      <c r="BX39" s="46">
        <v>144</v>
      </c>
      <c r="BY39" s="46">
        <v>2803</v>
      </c>
      <c r="BZ39" s="46">
        <v>354</v>
      </c>
      <c r="CA39" s="46">
        <v>9979</v>
      </c>
      <c r="CB39" s="46">
        <v>4778</v>
      </c>
      <c r="CC39" s="46">
        <v>169</v>
      </c>
      <c r="CD39" s="46">
        <v>1511</v>
      </c>
      <c r="CE39" s="46">
        <v>0</v>
      </c>
      <c r="CF39" s="46">
        <v>1</v>
      </c>
    </row>
    <row r="40" spans="2:84">
      <c r="B40" s="46" t="s">
        <v>108</v>
      </c>
      <c r="C40" s="46" t="s">
        <v>51</v>
      </c>
      <c r="D40" s="46">
        <v>0</v>
      </c>
      <c r="E40" s="46">
        <v>1985</v>
      </c>
      <c r="F40" s="46">
        <v>9</v>
      </c>
      <c r="G40" s="46">
        <v>5293</v>
      </c>
      <c r="H40" s="46">
        <v>4373</v>
      </c>
      <c r="I40" s="46">
        <v>1504</v>
      </c>
      <c r="J40" s="46">
        <v>46</v>
      </c>
      <c r="K40" s="46">
        <v>21</v>
      </c>
      <c r="L40" s="46">
        <v>3</v>
      </c>
      <c r="N40" s="46" t="s">
        <v>108</v>
      </c>
      <c r="O40" s="46" t="s">
        <v>51</v>
      </c>
      <c r="P40" s="46">
        <v>0</v>
      </c>
      <c r="Q40" s="46">
        <v>1985</v>
      </c>
      <c r="R40" s="46">
        <v>220</v>
      </c>
      <c r="S40" s="46">
        <v>5082</v>
      </c>
      <c r="T40" s="46">
        <v>4373</v>
      </c>
      <c r="U40" s="46">
        <v>1504</v>
      </c>
      <c r="V40" s="46">
        <v>46</v>
      </c>
      <c r="W40" s="46">
        <v>21</v>
      </c>
      <c r="X40" s="46">
        <v>3</v>
      </c>
      <c r="Z40" s="46" t="s">
        <v>108</v>
      </c>
      <c r="AA40" s="46" t="s">
        <v>51</v>
      </c>
      <c r="AB40" s="46">
        <v>0</v>
      </c>
      <c r="AC40" s="46">
        <v>1991</v>
      </c>
      <c r="AD40" s="46">
        <v>1698</v>
      </c>
      <c r="AE40" s="46">
        <v>3598</v>
      </c>
      <c r="AF40" s="46">
        <v>4373</v>
      </c>
      <c r="AG40" s="46">
        <v>1504</v>
      </c>
      <c r="AH40" s="46">
        <v>46</v>
      </c>
      <c r="AI40" s="46">
        <v>21</v>
      </c>
      <c r="AJ40" s="46">
        <v>3</v>
      </c>
      <c r="AL40" s="46" t="s">
        <v>108</v>
      </c>
      <c r="AM40" s="46" t="s">
        <v>51</v>
      </c>
      <c r="AN40" s="46">
        <v>0</v>
      </c>
      <c r="AO40" s="46">
        <v>2010</v>
      </c>
      <c r="AP40" s="46">
        <v>748</v>
      </c>
      <c r="AQ40" s="46">
        <v>4545</v>
      </c>
      <c r="AR40" s="46">
        <v>4398</v>
      </c>
      <c r="AS40" s="46">
        <v>1479</v>
      </c>
      <c r="AT40" s="46">
        <v>43</v>
      </c>
      <c r="AU40" s="46">
        <v>19</v>
      </c>
      <c r="AV40" s="46">
        <v>6</v>
      </c>
      <c r="AX40" s="46" t="s">
        <v>108</v>
      </c>
      <c r="AY40" s="46" t="s">
        <v>51</v>
      </c>
      <c r="AZ40" s="46">
        <v>0</v>
      </c>
      <c r="BA40" s="46">
        <v>2015</v>
      </c>
      <c r="BB40" s="46">
        <v>1623</v>
      </c>
      <c r="BC40" s="46">
        <v>3665</v>
      </c>
      <c r="BD40" s="46">
        <v>4398</v>
      </c>
      <c r="BE40" s="46">
        <v>1479</v>
      </c>
      <c r="BF40" s="46">
        <v>43</v>
      </c>
      <c r="BG40" s="46">
        <v>19</v>
      </c>
      <c r="BH40" s="46">
        <v>6</v>
      </c>
      <c r="BJ40" s="46" t="s">
        <v>108</v>
      </c>
      <c r="BK40" s="46" t="s">
        <v>51</v>
      </c>
      <c r="BL40" s="46">
        <v>0</v>
      </c>
      <c r="BM40" s="46">
        <v>2010</v>
      </c>
      <c r="BN40" s="46">
        <v>725</v>
      </c>
      <c r="BO40" s="46">
        <v>4568</v>
      </c>
      <c r="BP40" s="46">
        <v>4398</v>
      </c>
      <c r="BQ40" s="46">
        <v>1479</v>
      </c>
      <c r="BR40" s="46">
        <v>43</v>
      </c>
      <c r="BS40" s="46">
        <v>19</v>
      </c>
      <c r="BT40" s="46">
        <v>6</v>
      </c>
      <c r="BV40" s="46" t="s">
        <v>108</v>
      </c>
      <c r="BW40" s="46" t="s">
        <v>51</v>
      </c>
      <c r="BX40" s="46">
        <v>0</v>
      </c>
      <c r="BY40" s="46">
        <v>2012</v>
      </c>
      <c r="BZ40" s="46">
        <v>1308</v>
      </c>
      <c r="CA40" s="46">
        <v>3983</v>
      </c>
      <c r="CB40" s="46">
        <v>4398</v>
      </c>
      <c r="CC40" s="46">
        <v>1479</v>
      </c>
      <c r="CD40" s="46">
        <v>43</v>
      </c>
      <c r="CE40" s="46">
        <v>19</v>
      </c>
      <c r="CF40" s="46">
        <v>6</v>
      </c>
    </row>
    <row r="41" spans="2:84">
      <c r="B41" s="46" t="s">
        <v>108</v>
      </c>
      <c r="C41" s="46" t="s">
        <v>52</v>
      </c>
      <c r="D41" s="46">
        <v>2</v>
      </c>
      <c r="E41" s="46">
        <v>1795</v>
      </c>
      <c r="F41" s="46">
        <v>2</v>
      </c>
      <c r="G41" s="46">
        <v>28097</v>
      </c>
      <c r="H41" s="46">
        <v>2970</v>
      </c>
      <c r="I41" s="46">
        <v>1328</v>
      </c>
      <c r="J41" s="46">
        <v>779</v>
      </c>
      <c r="K41" s="46">
        <v>16</v>
      </c>
      <c r="L41" s="46">
        <v>6332</v>
      </c>
      <c r="N41" s="46" t="s">
        <v>108</v>
      </c>
      <c r="O41" s="46" t="s">
        <v>52</v>
      </c>
      <c r="P41" s="46">
        <v>2</v>
      </c>
      <c r="Q41" s="46">
        <v>1796</v>
      </c>
      <c r="R41" s="46">
        <v>182</v>
      </c>
      <c r="S41" s="46">
        <v>27916</v>
      </c>
      <c r="T41" s="46">
        <v>2970</v>
      </c>
      <c r="U41" s="46">
        <v>1328</v>
      </c>
      <c r="V41" s="46">
        <v>779</v>
      </c>
      <c r="W41" s="46">
        <v>16</v>
      </c>
      <c r="X41" s="46">
        <v>6332</v>
      </c>
      <c r="Z41" s="46" t="s">
        <v>108</v>
      </c>
      <c r="AA41" s="46" t="s">
        <v>52</v>
      </c>
      <c r="AB41" s="46">
        <v>2</v>
      </c>
      <c r="AC41" s="46">
        <v>1809</v>
      </c>
      <c r="AD41" s="46">
        <v>1460</v>
      </c>
      <c r="AE41" s="46">
        <v>26621</v>
      </c>
      <c r="AF41" s="46">
        <v>2970</v>
      </c>
      <c r="AG41" s="46">
        <v>1332</v>
      </c>
      <c r="AH41" s="46">
        <v>779</v>
      </c>
      <c r="AI41" s="46">
        <v>16</v>
      </c>
      <c r="AJ41" s="46">
        <v>6332</v>
      </c>
      <c r="AL41" s="46" t="s">
        <v>108</v>
      </c>
      <c r="AM41" s="46" t="s">
        <v>52</v>
      </c>
      <c r="AN41" s="46">
        <v>2</v>
      </c>
      <c r="AO41" s="46">
        <v>1789</v>
      </c>
      <c r="AP41" s="46">
        <v>455</v>
      </c>
      <c r="AQ41" s="46">
        <v>27561</v>
      </c>
      <c r="AR41" s="46">
        <v>2962</v>
      </c>
      <c r="AS41" s="46">
        <v>1306</v>
      </c>
      <c r="AT41" s="46">
        <v>783</v>
      </c>
      <c r="AU41" s="46">
        <v>16</v>
      </c>
      <c r="AV41" s="46">
        <v>6336</v>
      </c>
      <c r="AX41" s="46" t="s">
        <v>108</v>
      </c>
      <c r="AY41" s="46" t="s">
        <v>52</v>
      </c>
      <c r="AZ41" s="46">
        <v>2</v>
      </c>
      <c r="BA41" s="46">
        <v>1800</v>
      </c>
      <c r="BB41" s="46">
        <v>1375</v>
      </c>
      <c r="BC41" s="46">
        <v>26627</v>
      </c>
      <c r="BD41" s="46">
        <v>2962</v>
      </c>
      <c r="BE41" s="46">
        <v>1309</v>
      </c>
      <c r="BF41" s="46">
        <v>783</v>
      </c>
      <c r="BG41" s="46">
        <v>16</v>
      </c>
      <c r="BH41" s="46">
        <v>6336</v>
      </c>
      <c r="BJ41" s="46" t="s">
        <v>108</v>
      </c>
      <c r="BK41" s="46" t="s">
        <v>52</v>
      </c>
      <c r="BL41" s="46">
        <v>2</v>
      </c>
      <c r="BM41" s="46">
        <v>1789</v>
      </c>
      <c r="BN41" s="46">
        <v>439</v>
      </c>
      <c r="BO41" s="46">
        <v>27577</v>
      </c>
      <c r="BP41" s="46">
        <v>2962</v>
      </c>
      <c r="BQ41" s="46">
        <v>1306</v>
      </c>
      <c r="BR41" s="46">
        <v>783</v>
      </c>
      <c r="BS41" s="46">
        <v>16</v>
      </c>
      <c r="BT41" s="46">
        <v>6336</v>
      </c>
      <c r="BV41" s="46" t="s">
        <v>108</v>
      </c>
      <c r="BW41" s="46" t="s">
        <v>52</v>
      </c>
      <c r="BX41" s="46">
        <v>2</v>
      </c>
      <c r="BY41" s="46">
        <v>1792</v>
      </c>
      <c r="BZ41" s="46">
        <v>941</v>
      </c>
      <c r="CA41" s="46">
        <v>27071</v>
      </c>
      <c r="CB41" s="46">
        <v>2962</v>
      </c>
      <c r="CC41" s="46">
        <v>1307</v>
      </c>
      <c r="CD41" s="46">
        <v>783</v>
      </c>
      <c r="CE41" s="46">
        <v>16</v>
      </c>
      <c r="CF41" s="46">
        <v>6336</v>
      </c>
    </row>
    <row r="42" spans="2:84">
      <c r="B42" s="46" t="s">
        <v>108</v>
      </c>
      <c r="C42" s="46" t="s">
        <v>53</v>
      </c>
      <c r="D42" s="46">
        <v>383</v>
      </c>
      <c r="E42" s="46">
        <v>1914</v>
      </c>
      <c r="F42" s="46">
        <v>6269</v>
      </c>
      <c r="G42" s="46">
        <v>23757</v>
      </c>
      <c r="H42" s="46">
        <v>2309</v>
      </c>
      <c r="I42" s="46">
        <v>2801</v>
      </c>
      <c r="J42" s="46">
        <v>1224</v>
      </c>
      <c r="K42" s="46">
        <v>2</v>
      </c>
      <c r="L42" s="46">
        <v>0</v>
      </c>
      <c r="N42" s="46" t="s">
        <v>108</v>
      </c>
      <c r="O42" s="46" t="s">
        <v>53</v>
      </c>
      <c r="P42" s="46">
        <v>383</v>
      </c>
      <c r="Q42" s="46">
        <v>1916</v>
      </c>
      <c r="R42" s="46">
        <v>7170</v>
      </c>
      <c r="S42" s="46">
        <v>22854</v>
      </c>
      <c r="T42" s="46">
        <v>2309</v>
      </c>
      <c r="U42" s="46">
        <v>2801</v>
      </c>
      <c r="V42" s="46">
        <v>1224</v>
      </c>
      <c r="W42" s="46">
        <v>2</v>
      </c>
      <c r="X42" s="46">
        <v>0</v>
      </c>
      <c r="Z42" s="46" t="s">
        <v>108</v>
      </c>
      <c r="AA42" s="46" t="s">
        <v>53</v>
      </c>
      <c r="AB42" s="46">
        <v>383</v>
      </c>
      <c r="AC42" s="46">
        <v>2176</v>
      </c>
      <c r="AD42" s="46">
        <v>10711</v>
      </c>
      <c r="AE42" s="46">
        <v>19053</v>
      </c>
      <c r="AF42" s="46">
        <v>2309</v>
      </c>
      <c r="AG42" s="46">
        <v>2801</v>
      </c>
      <c r="AH42" s="46">
        <v>1224</v>
      </c>
      <c r="AI42" s="46">
        <v>2</v>
      </c>
      <c r="AJ42" s="46">
        <v>0</v>
      </c>
      <c r="AL42" s="46" t="s">
        <v>108</v>
      </c>
      <c r="AM42" s="46" t="s">
        <v>53</v>
      </c>
      <c r="AN42" s="46">
        <v>378</v>
      </c>
      <c r="AO42" s="46">
        <v>1991</v>
      </c>
      <c r="AP42" s="46">
        <v>8252</v>
      </c>
      <c r="AQ42" s="46">
        <v>21660</v>
      </c>
      <c r="AR42" s="46">
        <v>2300</v>
      </c>
      <c r="AS42" s="46">
        <v>2816</v>
      </c>
      <c r="AT42" s="46">
        <v>1229</v>
      </c>
      <c r="AU42" s="46">
        <v>2</v>
      </c>
      <c r="AV42" s="46">
        <v>0</v>
      </c>
      <c r="AX42" s="46" t="s">
        <v>108</v>
      </c>
      <c r="AY42" s="46" t="s">
        <v>53</v>
      </c>
      <c r="AZ42" s="46">
        <v>378</v>
      </c>
      <c r="BA42" s="46">
        <v>2174</v>
      </c>
      <c r="BB42" s="46">
        <v>10559</v>
      </c>
      <c r="BC42" s="46">
        <v>19170</v>
      </c>
      <c r="BD42" s="46">
        <v>2300</v>
      </c>
      <c r="BE42" s="46">
        <v>2816</v>
      </c>
      <c r="BF42" s="46">
        <v>1229</v>
      </c>
      <c r="BG42" s="46">
        <v>2</v>
      </c>
      <c r="BH42" s="46">
        <v>0</v>
      </c>
      <c r="BJ42" s="46" t="s">
        <v>108</v>
      </c>
      <c r="BK42" s="46" t="s">
        <v>53</v>
      </c>
      <c r="BL42" s="46">
        <v>378</v>
      </c>
      <c r="BM42" s="46">
        <v>1990</v>
      </c>
      <c r="BN42" s="46">
        <v>8202</v>
      </c>
      <c r="BO42" s="46">
        <v>21711</v>
      </c>
      <c r="BP42" s="46">
        <v>2300</v>
      </c>
      <c r="BQ42" s="46">
        <v>2816</v>
      </c>
      <c r="BR42" s="46">
        <v>1229</v>
      </c>
      <c r="BS42" s="46">
        <v>2</v>
      </c>
      <c r="BT42" s="46">
        <v>0</v>
      </c>
      <c r="BV42" s="46" t="s">
        <v>108</v>
      </c>
      <c r="BW42" s="46" t="s">
        <v>53</v>
      </c>
      <c r="BX42" s="46">
        <v>378</v>
      </c>
      <c r="BY42" s="46">
        <v>2093</v>
      </c>
      <c r="BZ42" s="46">
        <v>9585</v>
      </c>
      <c r="CA42" s="46">
        <v>20225</v>
      </c>
      <c r="CB42" s="46">
        <v>2300</v>
      </c>
      <c r="CC42" s="46">
        <v>2816</v>
      </c>
      <c r="CD42" s="46">
        <v>1229</v>
      </c>
      <c r="CE42" s="46">
        <v>2</v>
      </c>
      <c r="CF42" s="46">
        <v>0</v>
      </c>
    </row>
    <row r="43" spans="2:84">
      <c r="B43" s="46" t="s">
        <v>108</v>
      </c>
      <c r="C43" s="46" t="s">
        <v>54</v>
      </c>
      <c r="D43" s="46">
        <v>0</v>
      </c>
      <c r="E43" s="46">
        <v>559</v>
      </c>
      <c r="F43" s="46">
        <v>3</v>
      </c>
      <c r="G43" s="46">
        <v>17566</v>
      </c>
      <c r="H43" s="46">
        <v>584</v>
      </c>
      <c r="I43" s="46">
        <v>6124</v>
      </c>
      <c r="J43" s="46">
        <v>584</v>
      </c>
      <c r="K43" s="46">
        <v>3</v>
      </c>
      <c r="L43" s="46">
        <v>4353</v>
      </c>
      <c r="N43" s="46" t="s">
        <v>108</v>
      </c>
      <c r="O43" s="46" t="s">
        <v>54</v>
      </c>
      <c r="P43" s="46">
        <v>0</v>
      </c>
      <c r="Q43" s="46">
        <v>559</v>
      </c>
      <c r="R43" s="46">
        <v>5</v>
      </c>
      <c r="S43" s="46">
        <v>17564</v>
      </c>
      <c r="T43" s="46">
        <v>584</v>
      </c>
      <c r="U43" s="46">
        <v>6124</v>
      </c>
      <c r="V43" s="46">
        <v>584</v>
      </c>
      <c r="W43" s="46">
        <v>3</v>
      </c>
      <c r="X43" s="46">
        <v>4353</v>
      </c>
      <c r="Z43" s="46" t="s">
        <v>108</v>
      </c>
      <c r="AA43" s="46" t="s">
        <v>54</v>
      </c>
      <c r="AB43" s="46">
        <v>0</v>
      </c>
      <c r="AC43" s="46">
        <v>559</v>
      </c>
      <c r="AD43" s="46">
        <v>74</v>
      </c>
      <c r="AE43" s="46">
        <v>17495</v>
      </c>
      <c r="AF43" s="46">
        <v>584</v>
      </c>
      <c r="AG43" s="46">
        <v>6124</v>
      </c>
      <c r="AH43" s="46">
        <v>584</v>
      </c>
      <c r="AI43" s="46">
        <v>3</v>
      </c>
      <c r="AJ43" s="46">
        <v>4353</v>
      </c>
      <c r="AL43" s="46" t="s">
        <v>108</v>
      </c>
      <c r="AM43" s="46" t="s">
        <v>54</v>
      </c>
      <c r="AN43" s="46">
        <v>0</v>
      </c>
      <c r="AO43" s="46">
        <v>561</v>
      </c>
      <c r="AP43" s="46">
        <v>10</v>
      </c>
      <c r="AQ43" s="46">
        <v>17461</v>
      </c>
      <c r="AR43" s="46">
        <v>583</v>
      </c>
      <c r="AS43" s="46">
        <v>6131</v>
      </c>
      <c r="AT43" s="46">
        <v>578</v>
      </c>
      <c r="AU43" s="46">
        <v>4</v>
      </c>
      <c r="AV43" s="46">
        <v>4357</v>
      </c>
      <c r="AX43" s="46" t="s">
        <v>108</v>
      </c>
      <c r="AY43" s="46" t="s">
        <v>54</v>
      </c>
      <c r="AZ43" s="46">
        <v>0</v>
      </c>
      <c r="BA43" s="46">
        <v>561</v>
      </c>
      <c r="BB43" s="46">
        <v>67</v>
      </c>
      <c r="BC43" s="46">
        <v>17404</v>
      </c>
      <c r="BD43" s="46">
        <v>583</v>
      </c>
      <c r="BE43" s="46">
        <v>6131</v>
      </c>
      <c r="BF43" s="46">
        <v>578</v>
      </c>
      <c r="BG43" s="46">
        <v>4</v>
      </c>
      <c r="BH43" s="46">
        <v>4357</v>
      </c>
      <c r="BJ43" s="46" t="s">
        <v>108</v>
      </c>
      <c r="BK43" s="46" t="s">
        <v>54</v>
      </c>
      <c r="BL43" s="46">
        <v>0</v>
      </c>
      <c r="BM43" s="46">
        <v>561</v>
      </c>
      <c r="BN43" s="46">
        <v>10</v>
      </c>
      <c r="BO43" s="46">
        <v>17461</v>
      </c>
      <c r="BP43" s="46">
        <v>583</v>
      </c>
      <c r="BQ43" s="46">
        <v>6131</v>
      </c>
      <c r="BR43" s="46">
        <v>578</v>
      </c>
      <c r="BS43" s="46">
        <v>4</v>
      </c>
      <c r="BT43" s="46">
        <v>4357</v>
      </c>
      <c r="BV43" s="46" t="s">
        <v>108</v>
      </c>
      <c r="BW43" s="46" t="s">
        <v>54</v>
      </c>
      <c r="BX43" s="46">
        <v>0</v>
      </c>
      <c r="BY43" s="46">
        <v>561</v>
      </c>
      <c r="BZ43" s="46">
        <v>40</v>
      </c>
      <c r="CA43" s="46">
        <v>17431</v>
      </c>
      <c r="CB43" s="46">
        <v>583</v>
      </c>
      <c r="CC43" s="46">
        <v>6131</v>
      </c>
      <c r="CD43" s="46">
        <v>578</v>
      </c>
      <c r="CE43" s="46">
        <v>4</v>
      </c>
      <c r="CF43" s="46">
        <v>4357</v>
      </c>
    </row>
    <row r="44" spans="2:84">
      <c r="B44" s="46" t="s">
        <v>108</v>
      </c>
      <c r="C44" s="46" t="s">
        <v>55</v>
      </c>
      <c r="D44" s="46">
        <v>7</v>
      </c>
      <c r="E44" s="46">
        <v>971</v>
      </c>
      <c r="F44" s="46">
        <v>362</v>
      </c>
      <c r="G44" s="46">
        <v>12838</v>
      </c>
      <c r="H44" s="46">
        <v>5455</v>
      </c>
      <c r="I44" s="46">
        <v>1217</v>
      </c>
      <c r="J44" s="46">
        <v>18</v>
      </c>
      <c r="K44" s="46">
        <v>0</v>
      </c>
      <c r="L44" s="46">
        <v>0</v>
      </c>
      <c r="N44" s="46" t="s">
        <v>108</v>
      </c>
      <c r="O44" s="46" t="s">
        <v>55</v>
      </c>
      <c r="P44" s="46">
        <v>7</v>
      </c>
      <c r="Q44" s="46">
        <v>971</v>
      </c>
      <c r="R44" s="46">
        <v>605</v>
      </c>
      <c r="S44" s="46">
        <v>12595</v>
      </c>
      <c r="T44" s="46">
        <v>5455</v>
      </c>
      <c r="U44" s="46">
        <v>1217</v>
      </c>
      <c r="V44" s="46">
        <v>18</v>
      </c>
      <c r="W44" s="46">
        <v>0</v>
      </c>
      <c r="X44" s="46">
        <v>0</v>
      </c>
      <c r="Z44" s="46" t="s">
        <v>108</v>
      </c>
      <c r="AA44" s="46" t="s">
        <v>55</v>
      </c>
      <c r="AB44" s="46">
        <v>7</v>
      </c>
      <c r="AC44" s="46">
        <v>1053</v>
      </c>
      <c r="AD44" s="46">
        <v>3088</v>
      </c>
      <c r="AE44" s="46">
        <v>10030</v>
      </c>
      <c r="AF44" s="46">
        <v>5455</v>
      </c>
      <c r="AG44" s="46">
        <v>1217</v>
      </c>
      <c r="AH44" s="46">
        <v>18</v>
      </c>
      <c r="AI44" s="46">
        <v>0</v>
      </c>
      <c r="AJ44" s="46">
        <v>0</v>
      </c>
      <c r="AL44" s="46" t="s">
        <v>108</v>
      </c>
      <c r="AM44" s="46" t="s">
        <v>55</v>
      </c>
      <c r="AN44" s="46">
        <v>6</v>
      </c>
      <c r="AO44" s="46">
        <v>994</v>
      </c>
      <c r="AP44" s="46">
        <v>1227</v>
      </c>
      <c r="AQ44" s="46">
        <v>11994</v>
      </c>
      <c r="AR44" s="46">
        <v>5432</v>
      </c>
      <c r="AS44" s="46">
        <v>1198</v>
      </c>
      <c r="AT44" s="46">
        <v>16</v>
      </c>
      <c r="AU44" s="46">
        <v>0</v>
      </c>
      <c r="AV44" s="46">
        <v>0</v>
      </c>
      <c r="AX44" s="46" t="s">
        <v>108</v>
      </c>
      <c r="AY44" s="46" t="s">
        <v>55</v>
      </c>
      <c r="AZ44" s="46">
        <v>6</v>
      </c>
      <c r="BA44" s="46">
        <v>1059</v>
      </c>
      <c r="BB44" s="46">
        <v>2917</v>
      </c>
      <c r="BC44" s="46">
        <v>10239</v>
      </c>
      <c r="BD44" s="46">
        <v>5432</v>
      </c>
      <c r="BE44" s="46">
        <v>1198</v>
      </c>
      <c r="BF44" s="46">
        <v>16</v>
      </c>
      <c r="BG44" s="46">
        <v>0</v>
      </c>
      <c r="BH44" s="46">
        <v>0</v>
      </c>
      <c r="BJ44" s="46" t="s">
        <v>108</v>
      </c>
      <c r="BK44" s="46" t="s">
        <v>55</v>
      </c>
      <c r="BL44" s="46">
        <v>6</v>
      </c>
      <c r="BM44" s="46">
        <v>994</v>
      </c>
      <c r="BN44" s="46">
        <v>1206</v>
      </c>
      <c r="BO44" s="46">
        <v>12015</v>
      </c>
      <c r="BP44" s="46">
        <v>5432</v>
      </c>
      <c r="BQ44" s="46">
        <v>1198</v>
      </c>
      <c r="BR44" s="46">
        <v>16</v>
      </c>
      <c r="BS44" s="46">
        <v>0</v>
      </c>
      <c r="BT44" s="46">
        <v>0</v>
      </c>
      <c r="BV44" s="46" t="s">
        <v>108</v>
      </c>
      <c r="BW44" s="46" t="s">
        <v>55</v>
      </c>
      <c r="BX44" s="46">
        <v>6</v>
      </c>
      <c r="BY44" s="46">
        <v>1025</v>
      </c>
      <c r="BZ44" s="46">
        <v>2212</v>
      </c>
      <c r="CA44" s="46">
        <v>10978</v>
      </c>
      <c r="CB44" s="46">
        <v>5432</v>
      </c>
      <c r="CC44" s="46">
        <v>1198</v>
      </c>
      <c r="CD44" s="46">
        <v>16</v>
      </c>
      <c r="CE44" s="46">
        <v>0</v>
      </c>
      <c r="CF44" s="46">
        <v>0</v>
      </c>
    </row>
    <row r="45" spans="2:84">
      <c r="B45" s="46" t="s">
        <v>109</v>
      </c>
      <c r="C45" s="46" t="s">
        <v>56</v>
      </c>
      <c r="D45" s="46">
        <v>28</v>
      </c>
      <c r="E45" s="46">
        <v>2504</v>
      </c>
      <c r="F45" s="46">
        <v>5</v>
      </c>
      <c r="G45" s="46">
        <v>6514</v>
      </c>
      <c r="H45" s="46">
        <v>1430</v>
      </c>
      <c r="I45" s="46">
        <v>1185</v>
      </c>
      <c r="J45" s="46">
        <v>83</v>
      </c>
      <c r="K45" s="46">
        <v>1</v>
      </c>
      <c r="L45" s="46">
        <v>9</v>
      </c>
      <c r="N45" s="46" t="s">
        <v>109</v>
      </c>
      <c r="O45" s="46" t="s">
        <v>56</v>
      </c>
      <c r="P45" s="46">
        <v>28</v>
      </c>
      <c r="Q45" s="46">
        <v>2690</v>
      </c>
      <c r="R45" s="46">
        <v>5</v>
      </c>
      <c r="S45" s="46">
        <v>6320</v>
      </c>
      <c r="T45" s="46">
        <v>1430</v>
      </c>
      <c r="U45" s="46">
        <v>1193</v>
      </c>
      <c r="V45" s="46">
        <v>83</v>
      </c>
      <c r="W45" s="46">
        <v>1</v>
      </c>
      <c r="X45" s="46">
        <v>9</v>
      </c>
      <c r="Z45" s="46" t="s">
        <v>109</v>
      </c>
      <c r="AA45" s="46" t="s">
        <v>56</v>
      </c>
      <c r="AB45" s="46">
        <v>28</v>
      </c>
      <c r="AC45" s="46">
        <v>3754</v>
      </c>
      <c r="AD45" s="46">
        <v>11</v>
      </c>
      <c r="AE45" s="46">
        <v>5148</v>
      </c>
      <c r="AF45" s="46">
        <v>1430</v>
      </c>
      <c r="AG45" s="46">
        <v>1295</v>
      </c>
      <c r="AH45" s="46">
        <v>83</v>
      </c>
      <c r="AI45" s="46">
        <v>1</v>
      </c>
      <c r="AJ45" s="46">
        <v>9</v>
      </c>
      <c r="AL45" s="46" t="s">
        <v>109</v>
      </c>
      <c r="AM45" s="46" t="s">
        <v>56</v>
      </c>
      <c r="AN45" s="46">
        <v>24</v>
      </c>
      <c r="AO45" s="46">
        <v>2999</v>
      </c>
      <c r="AP45" s="46">
        <v>5</v>
      </c>
      <c r="AQ45" s="46">
        <v>5916</v>
      </c>
      <c r="AR45" s="46">
        <v>1448</v>
      </c>
      <c r="AS45" s="46">
        <v>1219</v>
      </c>
      <c r="AT45" s="46">
        <v>79</v>
      </c>
      <c r="AU45" s="46">
        <v>1</v>
      </c>
      <c r="AV45" s="46">
        <v>11</v>
      </c>
      <c r="AX45" s="46" t="s">
        <v>109</v>
      </c>
      <c r="AY45" s="46" t="s">
        <v>56</v>
      </c>
      <c r="AZ45" s="46">
        <v>24</v>
      </c>
      <c r="BA45" s="46">
        <v>3717</v>
      </c>
      <c r="BB45" s="46">
        <v>8</v>
      </c>
      <c r="BC45" s="46">
        <v>5119</v>
      </c>
      <c r="BD45" s="46">
        <v>1448</v>
      </c>
      <c r="BE45" s="46">
        <v>1295</v>
      </c>
      <c r="BF45" s="46">
        <v>79</v>
      </c>
      <c r="BG45" s="46">
        <v>1</v>
      </c>
      <c r="BH45" s="46">
        <v>11</v>
      </c>
      <c r="BJ45" s="46" t="s">
        <v>109</v>
      </c>
      <c r="BK45" s="46" t="s">
        <v>56</v>
      </c>
      <c r="BL45" s="46">
        <v>24</v>
      </c>
      <c r="BM45" s="46">
        <v>2991</v>
      </c>
      <c r="BN45" s="46">
        <v>5</v>
      </c>
      <c r="BO45" s="46">
        <v>5924</v>
      </c>
      <c r="BP45" s="46">
        <v>1448</v>
      </c>
      <c r="BQ45" s="46">
        <v>1219</v>
      </c>
      <c r="BR45" s="46">
        <v>79</v>
      </c>
      <c r="BS45" s="46">
        <v>1</v>
      </c>
      <c r="BT45" s="46">
        <v>11</v>
      </c>
      <c r="BV45" s="46" t="s">
        <v>109</v>
      </c>
      <c r="BW45" s="46" t="s">
        <v>56</v>
      </c>
      <c r="BX45" s="46">
        <v>24</v>
      </c>
      <c r="BY45" s="46">
        <v>3410</v>
      </c>
      <c r="BZ45" s="46">
        <v>7</v>
      </c>
      <c r="CA45" s="46">
        <v>5450</v>
      </c>
      <c r="CB45" s="46">
        <v>1448</v>
      </c>
      <c r="CC45" s="46">
        <v>1272</v>
      </c>
      <c r="CD45" s="46">
        <v>79</v>
      </c>
      <c r="CE45" s="46">
        <v>1</v>
      </c>
      <c r="CF45" s="46">
        <v>11</v>
      </c>
    </row>
    <row r="46" spans="2:84">
      <c r="B46" s="46" t="s">
        <v>109</v>
      </c>
      <c r="C46" s="46" t="s">
        <v>57</v>
      </c>
      <c r="D46" s="46">
        <v>0</v>
      </c>
      <c r="E46" s="46">
        <v>7360</v>
      </c>
      <c r="F46" s="46">
        <v>57</v>
      </c>
      <c r="G46" s="46">
        <v>6577</v>
      </c>
      <c r="H46" s="46">
        <v>5435</v>
      </c>
      <c r="I46" s="46">
        <v>1251</v>
      </c>
      <c r="J46" s="46">
        <v>2</v>
      </c>
      <c r="K46" s="46">
        <v>43</v>
      </c>
      <c r="L46" s="46">
        <v>5</v>
      </c>
      <c r="N46" s="46" t="s">
        <v>109</v>
      </c>
      <c r="O46" s="46" t="s">
        <v>57</v>
      </c>
      <c r="P46" s="46">
        <v>0</v>
      </c>
      <c r="Q46" s="46">
        <v>7379</v>
      </c>
      <c r="R46" s="46">
        <v>62</v>
      </c>
      <c r="S46" s="46">
        <v>6552</v>
      </c>
      <c r="T46" s="46">
        <v>5435</v>
      </c>
      <c r="U46" s="46">
        <v>1251</v>
      </c>
      <c r="V46" s="46">
        <v>2</v>
      </c>
      <c r="W46" s="46">
        <v>43</v>
      </c>
      <c r="X46" s="46">
        <v>5</v>
      </c>
      <c r="Z46" s="46" t="s">
        <v>109</v>
      </c>
      <c r="AA46" s="46" t="s">
        <v>57</v>
      </c>
      <c r="AB46" s="46">
        <v>0</v>
      </c>
      <c r="AC46" s="46">
        <v>7752</v>
      </c>
      <c r="AD46" s="46">
        <v>457</v>
      </c>
      <c r="AE46" s="46">
        <v>5751</v>
      </c>
      <c r="AF46" s="46">
        <v>5435</v>
      </c>
      <c r="AG46" s="46">
        <v>1284</v>
      </c>
      <c r="AH46" s="46">
        <v>2</v>
      </c>
      <c r="AI46" s="46">
        <v>43</v>
      </c>
      <c r="AJ46" s="46">
        <v>5</v>
      </c>
      <c r="AL46" s="46" t="s">
        <v>109</v>
      </c>
      <c r="AM46" s="46" t="s">
        <v>57</v>
      </c>
      <c r="AN46" s="46">
        <v>0</v>
      </c>
      <c r="AO46" s="46">
        <v>7480</v>
      </c>
      <c r="AP46" s="46">
        <v>115</v>
      </c>
      <c r="AQ46" s="46">
        <v>6321</v>
      </c>
      <c r="AR46" s="46">
        <v>5395</v>
      </c>
      <c r="AS46" s="46">
        <v>1230</v>
      </c>
      <c r="AT46" s="46">
        <v>3</v>
      </c>
      <c r="AU46" s="46">
        <v>48</v>
      </c>
      <c r="AV46" s="46">
        <v>6</v>
      </c>
      <c r="AX46" s="46" t="s">
        <v>109</v>
      </c>
      <c r="AY46" s="46" t="s">
        <v>57</v>
      </c>
      <c r="AZ46" s="46">
        <v>0</v>
      </c>
      <c r="BA46" s="46">
        <v>7772</v>
      </c>
      <c r="BB46" s="46">
        <v>400</v>
      </c>
      <c r="BC46" s="46">
        <v>5722</v>
      </c>
      <c r="BD46" s="46">
        <v>5395</v>
      </c>
      <c r="BE46" s="46">
        <v>1252</v>
      </c>
      <c r="BF46" s="46">
        <v>3</v>
      </c>
      <c r="BG46" s="46">
        <v>48</v>
      </c>
      <c r="BH46" s="46">
        <v>6</v>
      </c>
      <c r="BJ46" s="46" t="s">
        <v>109</v>
      </c>
      <c r="BK46" s="46" t="s">
        <v>57</v>
      </c>
      <c r="BL46" s="46">
        <v>0</v>
      </c>
      <c r="BM46" s="46">
        <v>7478</v>
      </c>
      <c r="BN46" s="46">
        <v>110</v>
      </c>
      <c r="BO46" s="46">
        <v>6328</v>
      </c>
      <c r="BP46" s="46">
        <v>5395</v>
      </c>
      <c r="BQ46" s="46">
        <v>1230</v>
      </c>
      <c r="BR46" s="46">
        <v>3</v>
      </c>
      <c r="BS46" s="46">
        <v>48</v>
      </c>
      <c r="BT46" s="46">
        <v>6</v>
      </c>
      <c r="BV46" s="46" t="s">
        <v>109</v>
      </c>
      <c r="BW46" s="46" t="s">
        <v>57</v>
      </c>
      <c r="BX46" s="46">
        <v>0</v>
      </c>
      <c r="BY46" s="46">
        <v>7632</v>
      </c>
      <c r="BZ46" s="46">
        <v>265</v>
      </c>
      <c r="CA46" s="46">
        <v>6006</v>
      </c>
      <c r="CB46" s="46">
        <v>5395</v>
      </c>
      <c r="CC46" s="46">
        <v>1243</v>
      </c>
      <c r="CD46" s="46">
        <v>3</v>
      </c>
      <c r="CE46" s="46">
        <v>48</v>
      </c>
      <c r="CF46" s="46">
        <v>6</v>
      </c>
    </row>
    <row r="47" spans="2:84">
      <c r="B47" s="46" t="s">
        <v>109</v>
      </c>
      <c r="C47" s="46" t="s">
        <v>58</v>
      </c>
      <c r="D47" s="46">
        <v>82</v>
      </c>
      <c r="E47" s="46">
        <v>1978</v>
      </c>
      <c r="F47" s="46">
        <v>0</v>
      </c>
      <c r="G47" s="46">
        <v>6998</v>
      </c>
      <c r="H47" s="46">
        <v>1612</v>
      </c>
      <c r="I47" s="46">
        <v>914</v>
      </c>
      <c r="J47" s="46">
        <v>148</v>
      </c>
      <c r="K47" s="46">
        <v>1</v>
      </c>
      <c r="L47" s="46">
        <v>3763</v>
      </c>
      <c r="N47" s="46" t="s">
        <v>109</v>
      </c>
      <c r="O47" s="46" t="s">
        <v>58</v>
      </c>
      <c r="P47" s="46">
        <v>82</v>
      </c>
      <c r="Q47" s="46">
        <v>2114</v>
      </c>
      <c r="R47" s="46">
        <v>0</v>
      </c>
      <c r="S47" s="46">
        <v>6854</v>
      </c>
      <c r="T47" s="46">
        <v>1612</v>
      </c>
      <c r="U47" s="46">
        <v>922</v>
      </c>
      <c r="V47" s="46">
        <v>148</v>
      </c>
      <c r="W47" s="46">
        <v>1</v>
      </c>
      <c r="X47" s="46">
        <v>3763</v>
      </c>
      <c r="Z47" s="46" t="s">
        <v>109</v>
      </c>
      <c r="AA47" s="46" t="s">
        <v>58</v>
      </c>
      <c r="AB47" s="46">
        <v>82</v>
      </c>
      <c r="AC47" s="46">
        <v>3213</v>
      </c>
      <c r="AD47" s="46">
        <v>0</v>
      </c>
      <c r="AE47" s="46">
        <v>5623</v>
      </c>
      <c r="AF47" s="46">
        <v>1612</v>
      </c>
      <c r="AG47" s="46">
        <v>1054</v>
      </c>
      <c r="AH47" s="46">
        <v>148</v>
      </c>
      <c r="AI47" s="46">
        <v>1</v>
      </c>
      <c r="AJ47" s="46">
        <v>3763</v>
      </c>
      <c r="AL47" s="46" t="s">
        <v>109</v>
      </c>
      <c r="AM47" s="46" t="s">
        <v>58</v>
      </c>
      <c r="AN47" s="46">
        <v>86</v>
      </c>
      <c r="AO47" s="46">
        <v>2462</v>
      </c>
      <c r="AP47" s="46">
        <v>0</v>
      </c>
      <c r="AQ47" s="46">
        <v>6448</v>
      </c>
      <c r="AR47" s="46">
        <v>1579</v>
      </c>
      <c r="AS47" s="46">
        <v>912</v>
      </c>
      <c r="AT47" s="46">
        <v>150</v>
      </c>
      <c r="AU47" s="46">
        <v>1</v>
      </c>
      <c r="AV47" s="46">
        <v>3763</v>
      </c>
      <c r="AX47" s="46" t="s">
        <v>109</v>
      </c>
      <c r="AY47" s="46" t="s">
        <v>58</v>
      </c>
      <c r="AZ47" s="46">
        <v>86</v>
      </c>
      <c r="BA47" s="46">
        <v>3199</v>
      </c>
      <c r="BB47" s="46">
        <v>0</v>
      </c>
      <c r="BC47" s="46">
        <v>5616</v>
      </c>
      <c r="BD47" s="46">
        <v>1579</v>
      </c>
      <c r="BE47" s="46">
        <v>1007</v>
      </c>
      <c r="BF47" s="46">
        <v>150</v>
      </c>
      <c r="BG47" s="46">
        <v>1</v>
      </c>
      <c r="BH47" s="46">
        <v>3763</v>
      </c>
      <c r="BJ47" s="46" t="s">
        <v>109</v>
      </c>
      <c r="BK47" s="46" t="s">
        <v>58</v>
      </c>
      <c r="BL47" s="46">
        <v>86</v>
      </c>
      <c r="BM47" s="46">
        <v>2454</v>
      </c>
      <c r="BN47" s="46">
        <v>0</v>
      </c>
      <c r="BO47" s="46">
        <v>6456</v>
      </c>
      <c r="BP47" s="46">
        <v>1579</v>
      </c>
      <c r="BQ47" s="46">
        <v>912</v>
      </c>
      <c r="BR47" s="46">
        <v>150</v>
      </c>
      <c r="BS47" s="46">
        <v>1</v>
      </c>
      <c r="BT47" s="46">
        <v>3763</v>
      </c>
      <c r="BV47" s="46" t="s">
        <v>109</v>
      </c>
      <c r="BW47" s="46" t="s">
        <v>58</v>
      </c>
      <c r="BX47" s="46">
        <v>86</v>
      </c>
      <c r="BY47" s="46">
        <v>2868</v>
      </c>
      <c r="BZ47" s="46">
        <v>0</v>
      </c>
      <c r="CA47" s="46">
        <v>5972</v>
      </c>
      <c r="CB47" s="46">
        <v>1579</v>
      </c>
      <c r="CC47" s="46">
        <v>982</v>
      </c>
      <c r="CD47" s="46">
        <v>150</v>
      </c>
      <c r="CE47" s="46">
        <v>1</v>
      </c>
      <c r="CF47" s="46">
        <v>3763</v>
      </c>
    </row>
    <row r="48" spans="2:84">
      <c r="B48" s="46" t="s">
        <v>109</v>
      </c>
      <c r="C48" s="46" t="s">
        <v>59</v>
      </c>
      <c r="D48" s="46">
        <v>0</v>
      </c>
      <c r="E48" s="46">
        <v>17441</v>
      </c>
      <c r="F48" s="46">
        <v>36</v>
      </c>
      <c r="G48" s="46">
        <v>1687</v>
      </c>
      <c r="H48" s="46">
        <v>10485</v>
      </c>
      <c r="I48" s="46">
        <v>2848</v>
      </c>
      <c r="J48" s="46">
        <v>4</v>
      </c>
      <c r="K48" s="46">
        <v>8</v>
      </c>
      <c r="L48" s="46">
        <v>9</v>
      </c>
      <c r="N48" s="46" t="s">
        <v>109</v>
      </c>
      <c r="O48" s="46" t="s">
        <v>59</v>
      </c>
      <c r="P48" s="46">
        <v>0</v>
      </c>
      <c r="Q48" s="46">
        <v>17471</v>
      </c>
      <c r="R48" s="46">
        <v>86</v>
      </c>
      <c r="S48" s="46">
        <v>1608</v>
      </c>
      <c r="T48" s="46">
        <v>10485</v>
      </c>
      <c r="U48" s="46">
        <v>2848</v>
      </c>
      <c r="V48" s="46">
        <v>4</v>
      </c>
      <c r="W48" s="46">
        <v>8</v>
      </c>
      <c r="X48" s="46">
        <v>9</v>
      </c>
      <c r="Z48" s="46" t="s">
        <v>109</v>
      </c>
      <c r="AA48" s="46" t="s">
        <v>59</v>
      </c>
      <c r="AB48" s="46">
        <v>0</v>
      </c>
      <c r="AC48" s="46">
        <v>17595</v>
      </c>
      <c r="AD48" s="46">
        <v>347</v>
      </c>
      <c r="AE48" s="46">
        <v>1212</v>
      </c>
      <c r="AF48" s="46">
        <v>10485</v>
      </c>
      <c r="AG48" s="46">
        <v>2859</v>
      </c>
      <c r="AH48" s="46">
        <v>4</v>
      </c>
      <c r="AI48" s="46">
        <v>8</v>
      </c>
      <c r="AJ48" s="46">
        <v>9</v>
      </c>
      <c r="AL48" s="46" t="s">
        <v>109</v>
      </c>
      <c r="AM48" s="46" t="s">
        <v>59</v>
      </c>
      <c r="AN48" s="46">
        <v>0</v>
      </c>
      <c r="AO48" s="46">
        <v>17487</v>
      </c>
      <c r="AP48" s="46">
        <v>164</v>
      </c>
      <c r="AQ48" s="46">
        <v>1451</v>
      </c>
      <c r="AR48" s="46">
        <v>10373</v>
      </c>
      <c r="AS48" s="46">
        <v>2809</v>
      </c>
      <c r="AT48" s="46">
        <v>2</v>
      </c>
      <c r="AU48" s="46">
        <v>11</v>
      </c>
      <c r="AV48" s="46">
        <v>13</v>
      </c>
      <c r="AX48" s="46" t="s">
        <v>109</v>
      </c>
      <c r="AY48" s="46" t="s">
        <v>59</v>
      </c>
      <c r="AZ48" s="46">
        <v>0</v>
      </c>
      <c r="BA48" s="46">
        <v>17565</v>
      </c>
      <c r="BB48" s="46">
        <v>316</v>
      </c>
      <c r="BC48" s="46">
        <v>1211</v>
      </c>
      <c r="BD48" s="46">
        <v>10373</v>
      </c>
      <c r="BE48" s="46">
        <v>2819</v>
      </c>
      <c r="BF48" s="46">
        <v>2</v>
      </c>
      <c r="BG48" s="46">
        <v>11</v>
      </c>
      <c r="BH48" s="46">
        <v>13</v>
      </c>
      <c r="BJ48" s="46" t="s">
        <v>109</v>
      </c>
      <c r="BK48" s="46" t="s">
        <v>59</v>
      </c>
      <c r="BL48" s="46">
        <v>0</v>
      </c>
      <c r="BM48" s="46">
        <v>17483</v>
      </c>
      <c r="BN48" s="46">
        <v>158</v>
      </c>
      <c r="BO48" s="46">
        <v>1461</v>
      </c>
      <c r="BP48" s="46">
        <v>10373</v>
      </c>
      <c r="BQ48" s="46">
        <v>2809</v>
      </c>
      <c r="BR48" s="46">
        <v>2</v>
      </c>
      <c r="BS48" s="46">
        <v>11</v>
      </c>
      <c r="BT48" s="46">
        <v>13</v>
      </c>
      <c r="BV48" s="46" t="s">
        <v>109</v>
      </c>
      <c r="BW48" s="46" t="s">
        <v>59</v>
      </c>
      <c r="BX48" s="46">
        <v>0</v>
      </c>
      <c r="BY48" s="46">
        <v>17536</v>
      </c>
      <c r="BZ48" s="46">
        <v>279</v>
      </c>
      <c r="CA48" s="46">
        <v>1285</v>
      </c>
      <c r="CB48" s="46">
        <v>10373</v>
      </c>
      <c r="CC48" s="46">
        <v>2811</v>
      </c>
      <c r="CD48" s="46">
        <v>2</v>
      </c>
      <c r="CE48" s="46">
        <v>11</v>
      </c>
      <c r="CF48" s="46">
        <v>13</v>
      </c>
    </row>
    <row r="49" spans="2:84">
      <c r="B49" s="46" t="s">
        <v>109</v>
      </c>
      <c r="C49" s="46" t="s">
        <v>60</v>
      </c>
      <c r="D49" s="46">
        <v>1934</v>
      </c>
      <c r="E49" s="46">
        <v>7483</v>
      </c>
      <c r="F49" s="46">
        <v>491</v>
      </c>
      <c r="G49" s="46">
        <v>35574</v>
      </c>
      <c r="H49" s="46">
        <v>5682</v>
      </c>
      <c r="I49" s="46">
        <v>20654</v>
      </c>
      <c r="J49" s="46">
        <v>1647</v>
      </c>
      <c r="K49" s="46">
        <v>1</v>
      </c>
      <c r="L49" s="46">
        <v>40</v>
      </c>
      <c r="N49" s="46" t="s">
        <v>109</v>
      </c>
      <c r="O49" s="46" t="s">
        <v>60</v>
      </c>
      <c r="P49" s="46">
        <v>1934</v>
      </c>
      <c r="Q49" s="46">
        <v>9264</v>
      </c>
      <c r="R49" s="46">
        <v>3032</v>
      </c>
      <c r="S49" s="46">
        <v>29276</v>
      </c>
      <c r="T49" s="46">
        <v>5682</v>
      </c>
      <c r="U49" s="46">
        <v>22630</v>
      </c>
      <c r="V49" s="46">
        <v>1647</v>
      </c>
      <c r="W49" s="46">
        <v>1</v>
      </c>
      <c r="X49" s="46">
        <v>40</v>
      </c>
      <c r="Z49" s="46" t="s">
        <v>109</v>
      </c>
      <c r="AA49" s="46" t="s">
        <v>60</v>
      </c>
      <c r="AB49" s="46">
        <v>1934</v>
      </c>
      <c r="AC49" s="46">
        <v>11453</v>
      </c>
      <c r="AD49" s="46">
        <v>5529</v>
      </c>
      <c r="AE49" s="46">
        <v>23080</v>
      </c>
      <c r="AF49" s="46">
        <v>5682</v>
      </c>
      <c r="AG49" s="46">
        <v>24140</v>
      </c>
      <c r="AH49" s="46">
        <v>1647</v>
      </c>
      <c r="AI49" s="46">
        <v>1</v>
      </c>
      <c r="AJ49" s="46">
        <v>40</v>
      </c>
      <c r="AL49" s="46" t="s">
        <v>109</v>
      </c>
      <c r="AM49" s="46" t="s">
        <v>60</v>
      </c>
      <c r="AN49" s="46">
        <v>1917</v>
      </c>
      <c r="AO49" s="46">
        <v>10473</v>
      </c>
      <c r="AP49" s="46">
        <v>4546</v>
      </c>
      <c r="AQ49" s="46">
        <v>26106</v>
      </c>
      <c r="AR49" s="46">
        <v>5618</v>
      </c>
      <c r="AS49" s="46">
        <v>22763</v>
      </c>
      <c r="AT49" s="46">
        <v>1634</v>
      </c>
      <c r="AU49" s="46">
        <v>1</v>
      </c>
      <c r="AV49" s="46">
        <v>42</v>
      </c>
      <c r="AX49" s="46" t="s">
        <v>109</v>
      </c>
      <c r="AY49" s="46" t="s">
        <v>60</v>
      </c>
      <c r="AZ49" s="46">
        <v>1917</v>
      </c>
      <c r="BA49" s="46">
        <v>11382</v>
      </c>
      <c r="BB49" s="46">
        <v>5575</v>
      </c>
      <c r="BC49" s="46">
        <v>23201</v>
      </c>
      <c r="BD49" s="46">
        <v>5618</v>
      </c>
      <c r="BE49" s="46">
        <v>23730</v>
      </c>
      <c r="BF49" s="46">
        <v>1634</v>
      </c>
      <c r="BG49" s="46">
        <v>1</v>
      </c>
      <c r="BH49" s="46">
        <v>42</v>
      </c>
      <c r="BJ49" s="46" t="s">
        <v>109</v>
      </c>
      <c r="BK49" s="46" t="s">
        <v>60</v>
      </c>
      <c r="BL49" s="46">
        <v>1917</v>
      </c>
      <c r="BM49" s="46">
        <v>10446</v>
      </c>
      <c r="BN49" s="46">
        <v>4503</v>
      </c>
      <c r="BO49" s="46">
        <v>26176</v>
      </c>
      <c r="BP49" s="46">
        <v>5618</v>
      </c>
      <c r="BQ49" s="46">
        <v>22763</v>
      </c>
      <c r="BR49" s="46">
        <v>1634</v>
      </c>
      <c r="BS49" s="46">
        <v>1</v>
      </c>
      <c r="BT49" s="46">
        <v>42</v>
      </c>
      <c r="BV49" s="46" t="s">
        <v>109</v>
      </c>
      <c r="BW49" s="46" t="s">
        <v>60</v>
      </c>
      <c r="BX49" s="46">
        <v>1917</v>
      </c>
      <c r="BY49" s="46">
        <v>11140</v>
      </c>
      <c r="BZ49" s="46">
        <v>5498</v>
      </c>
      <c r="CA49" s="46">
        <v>24038</v>
      </c>
      <c r="CB49" s="46">
        <v>5618</v>
      </c>
      <c r="CC49" s="46">
        <v>23212</v>
      </c>
      <c r="CD49" s="46">
        <v>1634</v>
      </c>
      <c r="CE49" s="46">
        <v>1</v>
      </c>
      <c r="CF49" s="46">
        <v>42</v>
      </c>
    </row>
    <row r="50" spans="2:84">
      <c r="B50" s="46" t="s">
        <v>109</v>
      </c>
      <c r="C50" s="46" t="s">
        <v>61</v>
      </c>
      <c r="D50" s="46">
        <v>0</v>
      </c>
      <c r="E50" s="46">
        <v>18</v>
      </c>
      <c r="F50" s="46">
        <v>4</v>
      </c>
      <c r="G50" s="46">
        <v>1206</v>
      </c>
      <c r="H50" s="46">
        <v>75</v>
      </c>
      <c r="I50" s="46">
        <v>1943</v>
      </c>
      <c r="J50" s="46">
        <v>3</v>
      </c>
      <c r="K50" s="46">
        <v>92</v>
      </c>
      <c r="L50" s="46">
        <v>29</v>
      </c>
      <c r="N50" s="46" t="s">
        <v>109</v>
      </c>
      <c r="O50" s="46" t="s">
        <v>61</v>
      </c>
      <c r="P50" s="46">
        <v>0</v>
      </c>
      <c r="Q50" s="46">
        <v>177</v>
      </c>
      <c r="R50" s="46">
        <v>5</v>
      </c>
      <c r="S50" s="46">
        <v>1013</v>
      </c>
      <c r="T50" s="46">
        <v>75</v>
      </c>
      <c r="U50" s="46">
        <v>1976</v>
      </c>
      <c r="V50" s="46">
        <v>3</v>
      </c>
      <c r="W50" s="46">
        <v>92</v>
      </c>
      <c r="X50" s="46">
        <v>29</v>
      </c>
      <c r="Z50" s="46" t="s">
        <v>109</v>
      </c>
      <c r="AA50" s="46" t="s">
        <v>61</v>
      </c>
      <c r="AB50" s="46">
        <v>0</v>
      </c>
      <c r="AC50" s="46">
        <v>384</v>
      </c>
      <c r="AD50" s="46">
        <v>6</v>
      </c>
      <c r="AE50" s="46">
        <v>753</v>
      </c>
      <c r="AF50" s="46">
        <v>75</v>
      </c>
      <c r="AG50" s="46">
        <v>2028</v>
      </c>
      <c r="AH50" s="46">
        <v>3</v>
      </c>
      <c r="AI50" s="46">
        <v>92</v>
      </c>
      <c r="AJ50" s="46">
        <v>29</v>
      </c>
      <c r="AL50" s="46" t="s">
        <v>109</v>
      </c>
      <c r="AM50" s="46" t="s">
        <v>61</v>
      </c>
      <c r="AN50" s="46">
        <v>0</v>
      </c>
      <c r="AO50" s="46">
        <v>283</v>
      </c>
      <c r="AP50" s="46">
        <v>7</v>
      </c>
      <c r="AQ50" s="46">
        <v>903</v>
      </c>
      <c r="AR50" s="46">
        <v>72</v>
      </c>
      <c r="AS50" s="46">
        <v>1975</v>
      </c>
      <c r="AT50" s="46">
        <v>3</v>
      </c>
      <c r="AU50" s="46">
        <v>90</v>
      </c>
      <c r="AV50" s="46">
        <v>30</v>
      </c>
      <c r="AX50" s="46" t="s">
        <v>109</v>
      </c>
      <c r="AY50" s="46" t="s">
        <v>61</v>
      </c>
      <c r="AZ50" s="46">
        <v>0</v>
      </c>
      <c r="BA50" s="46">
        <v>385</v>
      </c>
      <c r="BB50" s="46">
        <v>7</v>
      </c>
      <c r="BC50" s="46">
        <v>763</v>
      </c>
      <c r="BD50" s="46">
        <v>72</v>
      </c>
      <c r="BE50" s="46">
        <v>2013</v>
      </c>
      <c r="BF50" s="46">
        <v>3</v>
      </c>
      <c r="BG50" s="46">
        <v>90</v>
      </c>
      <c r="BH50" s="46">
        <v>30</v>
      </c>
      <c r="BJ50" s="46" t="s">
        <v>109</v>
      </c>
      <c r="BK50" s="46" t="s">
        <v>61</v>
      </c>
      <c r="BL50" s="46">
        <v>0</v>
      </c>
      <c r="BM50" s="46">
        <v>281</v>
      </c>
      <c r="BN50" s="46">
        <v>7</v>
      </c>
      <c r="BO50" s="46">
        <v>905</v>
      </c>
      <c r="BP50" s="46">
        <v>72</v>
      </c>
      <c r="BQ50" s="46">
        <v>1975</v>
      </c>
      <c r="BR50" s="46">
        <v>3</v>
      </c>
      <c r="BS50" s="46">
        <v>90</v>
      </c>
      <c r="BT50" s="46">
        <v>30</v>
      </c>
      <c r="BV50" s="46" t="s">
        <v>109</v>
      </c>
      <c r="BW50" s="46" t="s">
        <v>61</v>
      </c>
      <c r="BX50" s="46">
        <v>0</v>
      </c>
      <c r="BY50" s="46">
        <v>349</v>
      </c>
      <c r="BZ50" s="46">
        <v>7</v>
      </c>
      <c r="CA50" s="46">
        <v>808</v>
      </c>
      <c r="CB50" s="46">
        <v>72</v>
      </c>
      <c r="CC50" s="46">
        <v>2004</v>
      </c>
      <c r="CD50" s="46">
        <v>3</v>
      </c>
      <c r="CE50" s="46">
        <v>90</v>
      </c>
      <c r="CF50" s="46">
        <v>30</v>
      </c>
    </row>
    <row r="51" spans="2:84">
      <c r="B51" s="46" t="s">
        <v>109</v>
      </c>
      <c r="C51" s="46" t="s">
        <v>62</v>
      </c>
      <c r="D51" s="46">
        <v>0</v>
      </c>
      <c r="E51" s="46">
        <v>4324</v>
      </c>
      <c r="F51" s="46">
        <v>127</v>
      </c>
      <c r="G51" s="46">
        <v>1712</v>
      </c>
      <c r="H51" s="46">
        <v>2966</v>
      </c>
      <c r="I51" s="46">
        <v>1702</v>
      </c>
      <c r="J51" s="46">
        <v>4403</v>
      </c>
      <c r="K51" s="46">
        <v>21</v>
      </c>
      <c r="L51" s="46">
        <v>170</v>
      </c>
      <c r="N51" s="46" t="s">
        <v>109</v>
      </c>
      <c r="O51" s="46" t="s">
        <v>62</v>
      </c>
      <c r="P51" s="46">
        <v>0</v>
      </c>
      <c r="Q51" s="46">
        <v>4400</v>
      </c>
      <c r="R51" s="46">
        <v>146</v>
      </c>
      <c r="S51" s="46">
        <v>1462</v>
      </c>
      <c r="T51" s="46">
        <v>2966</v>
      </c>
      <c r="U51" s="46">
        <v>1857</v>
      </c>
      <c r="V51" s="46">
        <v>4403</v>
      </c>
      <c r="W51" s="46">
        <v>21</v>
      </c>
      <c r="X51" s="46">
        <v>170</v>
      </c>
      <c r="Z51" s="46" t="s">
        <v>109</v>
      </c>
      <c r="AA51" s="46" t="s">
        <v>62</v>
      </c>
      <c r="AB51" s="46">
        <v>0</v>
      </c>
      <c r="AC51" s="46">
        <v>4684</v>
      </c>
      <c r="AD51" s="46">
        <v>150</v>
      </c>
      <c r="AE51" s="46">
        <v>802</v>
      </c>
      <c r="AF51" s="46">
        <v>2966</v>
      </c>
      <c r="AG51" s="46">
        <v>2229</v>
      </c>
      <c r="AH51" s="46">
        <v>4403</v>
      </c>
      <c r="AI51" s="46">
        <v>21</v>
      </c>
      <c r="AJ51" s="46">
        <v>170</v>
      </c>
      <c r="AL51" s="46" t="s">
        <v>109</v>
      </c>
      <c r="AM51" s="46" t="s">
        <v>62</v>
      </c>
      <c r="AN51" s="46">
        <v>0</v>
      </c>
      <c r="AO51" s="46">
        <v>4496</v>
      </c>
      <c r="AP51" s="46">
        <v>147</v>
      </c>
      <c r="AQ51" s="46">
        <v>1218</v>
      </c>
      <c r="AR51" s="46">
        <v>2943</v>
      </c>
      <c r="AS51" s="46">
        <v>1944</v>
      </c>
      <c r="AT51" s="46">
        <v>4384</v>
      </c>
      <c r="AU51" s="46">
        <v>19</v>
      </c>
      <c r="AV51" s="46">
        <v>168</v>
      </c>
      <c r="AX51" s="46" t="s">
        <v>109</v>
      </c>
      <c r="AY51" s="46" t="s">
        <v>62</v>
      </c>
      <c r="AZ51" s="46">
        <v>0</v>
      </c>
      <c r="BA51" s="46">
        <v>4641</v>
      </c>
      <c r="BB51" s="46">
        <v>151</v>
      </c>
      <c r="BC51" s="46">
        <v>820</v>
      </c>
      <c r="BD51" s="46">
        <v>2943</v>
      </c>
      <c r="BE51" s="46">
        <v>2193</v>
      </c>
      <c r="BF51" s="46">
        <v>4384</v>
      </c>
      <c r="BG51" s="46">
        <v>19</v>
      </c>
      <c r="BH51" s="46">
        <v>168</v>
      </c>
      <c r="BJ51" s="46" t="s">
        <v>109</v>
      </c>
      <c r="BK51" s="46" t="s">
        <v>62</v>
      </c>
      <c r="BL51" s="46">
        <v>0</v>
      </c>
      <c r="BM51" s="46">
        <v>4492</v>
      </c>
      <c r="BN51" s="46">
        <v>147</v>
      </c>
      <c r="BO51" s="46">
        <v>1222</v>
      </c>
      <c r="BP51" s="46">
        <v>2943</v>
      </c>
      <c r="BQ51" s="46">
        <v>1944</v>
      </c>
      <c r="BR51" s="46">
        <v>4384</v>
      </c>
      <c r="BS51" s="46">
        <v>19</v>
      </c>
      <c r="BT51" s="46">
        <v>168</v>
      </c>
      <c r="BV51" s="46" t="s">
        <v>109</v>
      </c>
      <c r="BW51" s="46" t="s">
        <v>62</v>
      </c>
      <c r="BX51" s="46">
        <v>0</v>
      </c>
      <c r="BY51" s="46">
        <v>4598</v>
      </c>
      <c r="BZ51" s="46">
        <v>151</v>
      </c>
      <c r="CA51" s="46">
        <v>909</v>
      </c>
      <c r="CB51" s="46">
        <v>2943</v>
      </c>
      <c r="CC51" s="46">
        <v>2147</v>
      </c>
      <c r="CD51" s="46">
        <v>4384</v>
      </c>
      <c r="CE51" s="46">
        <v>19</v>
      </c>
      <c r="CF51" s="46">
        <v>168</v>
      </c>
    </row>
    <row r="52" spans="2:84">
      <c r="B52" s="46" t="s">
        <v>109</v>
      </c>
      <c r="C52" s="46" t="s">
        <v>63</v>
      </c>
      <c r="D52" s="46">
        <v>5</v>
      </c>
      <c r="E52" s="46">
        <v>8350</v>
      </c>
      <c r="F52" s="46">
        <v>249</v>
      </c>
      <c r="G52" s="46">
        <v>5407</v>
      </c>
      <c r="H52" s="46">
        <v>2409</v>
      </c>
      <c r="I52" s="46">
        <v>2078</v>
      </c>
      <c r="J52" s="46">
        <v>826</v>
      </c>
      <c r="K52" s="46">
        <v>35</v>
      </c>
      <c r="L52" s="46">
        <v>351</v>
      </c>
      <c r="N52" s="46" t="s">
        <v>109</v>
      </c>
      <c r="O52" s="46" t="s">
        <v>63</v>
      </c>
      <c r="P52" s="46">
        <v>5</v>
      </c>
      <c r="Q52" s="46">
        <v>8589</v>
      </c>
      <c r="R52" s="46">
        <v>309</v>
      </c>
      <c r="S52" s="46">
        <v>5018</v>
      </c>
      <c r="T52" s="46">
        <v>2409</v>
      </c>
      <c r="U52" s="46">
        <v>2168</v>
      </c>
      <c r="V52" s="46">
        <v>826</v>
      </c>
      <c r="W52" s="46">
        <v>35</v>
      </c>
      <c r="X52" s="46">
        <v>351</v>
      </c>
      <c r="Z52" s="46" t="s">
        <v>109</v>
      </c>
      <c r="AA52" s="46" t="s">
        <v>63</v>
      </c>
      <c r="AB52" s="46">
        <v>5</v>
      </c>
      <c r="AC52" s="46">
        <v>9548</v>
      </c>
      <c r="AD52" s="46">
        <v>474</v>
      </c>
      <c r="AE52" s="46">
        <v>3653</v>
      </c>
      <c r="AF52" s="46">
        <v>2409</v>
      </c>
      <c r="AG52" s="46">
        <v>2409</v>
      </c>
      <c r="AH52" s="46">
        <v>826</v>
      </c>
      <c r="AI52" s="46">
        <v>35</v>
      </c>
      <c r="AJ52" s="46">
        <v>351</v>
      </c>
      <c r="AL52" s="46" t="s">
        <v>109</v>
      </c>
      <c r="AM52" s="46" t="s">
        <v>63</v>
      </c>
      <c r="AN52" s="46">
        <v>6</v>
      </c>
      <c r="AO52" s="46">
        <v>8941</v>
      </c>
      <c r="AP52" s="46">
        <v>340</v>
      </c>
      <c r="AQ52" s="46">
        <v>4458</v>
      </c>
      <c r="AR52" s="46">
        <v>2412</v>
      </c>
      <c r="AS52" s="46">
        <v>2222</v>
      </c>
      <c r="AT52" s="46">
        <v>836</v>
      </c>
      <c r="AU52" s="46">
        <v>28</v>
      </c>
      <c r="AV52" s="46">
        <v>351</v>
      </c>
      <c r="AX52" s="46" t="s">
        <v>109</v>
      </c>
      <c r="AY52" s="46" t="s">
        <v>63</v>
      </c>
      <c r="AZ52" s="46">
        <v>6</v>
      </c>
      <c r="BA52" s="46">
        <v>9477</v>
      </c>
      <c r="BB52" s="46">
        <v>446</v>
      </c>
      <c r="BC52" s="46">
        <v>3653</v>
      </c>
      <c r="BD52" s="46">
        <v>2412</v>
      </c>
      <c r="BE52" s="46">
        <v>2385</v>
      </c>
      <c r="BF52" s="46">
        <v>836</v>
      </c>
      <c r="BG52" s="46">
        <v>28</v>
      </c>
      <c r="BH52" s="46">
        <v>351</v>
      </c>
      <c r="BJ52" s="46" t="s">
        <v>109</v>
      </c>
      <c r="BK52" s="46" t="s">
        <v>63</v>
      </c>
      <c r="BL52" s="46">
        <v>6</v>
      </c>
      <c r="BM52" s="46">
        <v>8930</v>
      </c>
      <c r="BN52" s="46">
        <v>339</v>
      </c>
      <c r="BO52" s="46">
        <v>4470</v>
      </c>
      <c r="BP52" s="46">
        <v>2412</v>
      </c>
      <c r="BQ52" s="46">
        <v>2222</v>
      </c>
      <c r="BR52" s="46">
        <v>836</v>
      </c>
      <c r="BS52" s="46">
        <v>28</v>
      </c>
      <c r="BT52" s="46">
        <v>351</v>
      </c>
      <c r="BV52" s="46" t="s">
        <v>109</v>
      </c>
      <c r="BW52" s="46" t="s">
        <v>63</v>
      </c>
      <c r="BX52" s="46">
        <v>6</v>
      </c>
      <c r="BY52" s="46">
        <v>9291</v>
      </c>
      <c r="BZ52" s="46">
        <v>420</v>
      </c>
      <c r="CA52" s="46">
        <v>3929</v>
      </c>
      <c r="CB52" s="46">
        <v>2412</v>
      </c>
      <c r="CC52" s="46">
        <v>2321</v>
      </c>
      <c r="CD52" s="46">
        <v>836</v>
      </c>
      <c r="CE52" s="46">
        <v>28</v>
      </c>
      <c r="CF52" s="46">
        <v>351</v>
      </c>
    </row>
    <row r="53" spans="2:84">
      <c r="B53" s="46" t="s">
        <v>109</v>
      </c>
      <c r="C53" s="46" t="s">
        <v>64</v>
      </c>
      <c r="D53" s="46">
        <v>3085</v>
      </c>
      <c r="E53" s="46">
        <v>3414</v>
      </c>
      <c r="F53" s="46">
        <v>2363</v>
      </c>
      <c r="G53" s="46">
        <v>1091</v>
      </c>
      <c r="H53" s="46">
        <v>2612</v>
      </c>
      <c r="I53" s="46">
        <v>4865</v>
      </c>
      <c r="J53" s="46">
        <v>4057</v>
      </c>
      <c r="K53" s="46">
        <v>0</v>
      </c>
      <c r="L53" s="46">
        <v>256</v>
      </c>
      <c r="N53" s="46" t="s">
        <v>109</v>
      </c>
      <c r="O53" s="46" t="s">
        <v>64</v>
      </c>
      <c r="P53" s="46">
        <v>3085</v>
      </c>
      <c r="Q53" s="46">
        <v>3477</v>
      </c>
      <c r="R53" s="46">
        <v>2372</v>
      </c>
      <c r="S53" s="46">
        <v>1014</v>
      </c>
      <c r="T53" s="46">
        <v>2612</v>
      </c>
      <c r="U53" s="46">
        <v>4870</v>
      </c>
      <c r="V53" s="46">
        <v>4057</v>
      </c>
      <c r="W53" s="46">
        <v>0</v>
      </c>
      <c r="X53" s="46">
        <v>256</v>
      </c>
      <c r="Z53" s="46" t="s">
        <v>109</v>
      </c>
      <c r="AA53" s="46" t="s">
        <v>64</v>
      </c>
      <c r="AB53" s="46">
        <v>3085</v>
      </c>
      <c r="AC53" s="46">
        <v>3726</v>
      </c>
      <c r="AD53" s="46">
        <v>2398</v>
      </c>
      <c r="AE53" s="46">
        <v>691</v>
      </c>
      <c r="AF53" s="46">
        <v>2612</v>
      </c>
      <c r="AG53" s="46">
        <v>4918</v>
      </c>
      <c r="AH53" s="46">
        <v>4057</v>
      </c>
      <c r="AI53" s="46">
        <v>0</v>
      </c>
      <c r="AJ53" s="46">
        <v>256</v>
      </c>
      <c r="AL53" s="46" t="s">
        <v>109</v>
      </c>
      <c r="AM53" s="46" t="s">
        <v>64</v>
      </c>
      <c r="AN53" s="46">
        <v>3072</v>
      </c>
      <c r="AO53" s="46">
        <v>3576</v>
      </c>
      <c r="AP53" s="46">
        <v>2388</v>
      </c>
      <c r="AQ53" s="46">
        <v>890</v>
      </c>
      <c r="AR53" s="46">
        <v>2575</v>
      </c>
      <c r="AS53" s="46">
        <v>4811</v>
      </c>
      <c r="AT53" s="46">
        <v>4048</v>
      </c>
      <c r="AU53" s="46">
        <v>0</v>
      </c>
      <c r="AV53" s="46">
        <v>258</v>
      </c>
      <c r="AX53" s="46" t="s">
        <v>109</v>
      </c>
      <c r="AY53" s="46" t="s">
        <v>64</v>
      </c>
      <c r="AZ53" s="46">
        <v>3072</v>
      </c>
      <c r="BA53" s="46">
        <v>3723</v>
      </c>
      <c r="BB53" s="46">
        <v>2397</v>
      </c>
      <c r="BC53" s="46">
        <v>693</v>
      </c>
      <c r="BD53" s="46">
        <v>2575</v>
      </c>
      <c r="BE53" s="46">
        <v>4852</v>
      </c>
      <c r="BF53" s="46">
        <v>4048</v>
      </c>
      <c r="BG53" s="46">
        <v>0</v>
      </c>
      <c r="BH53" s="46">
        <v>258</v>
      </c>
      <c r="BJ53" s="46" t="s">
        <v>109</v>
      </c>
      <c r="BK53" s="46" t="s">
        <v>64</v>
      </c>
      <c r="BL53" s="46">
        <v>3072</v>
      </c>
      <c r="BM53" s="46">
        <v>3575</v>
      </c>
      <c r="BN53" s="46">
        <v>2386</v>
      </c>
      <c r="BO53" s="46">
        <v>893</v>
      </c>
      <c r="BP53" s="46">
        <v>2575</v>
      </c>
      <c r="BQ53" s="46">
        <v>4811</v>
      </c>
      <c r="BR53" s="46">
        <v>4048</v>
      </c>
      <c r="BS53" s="46">
        <v>0</v>
      </c>
      <c r="BT53" s="46">
        <v>258</v>
      </c>
      <c r="BV53" s="46" t="s">
        <v>109</v>
      </c>
      <c r="BW53" s="46" t="s">
        <v>64</v>
      </c>
      <c r="BX53" s="46">
        <v>3072</v>
      </c>
      <c r="BY53" s="46">
        <v>3674</v>
      </c>
      <c r="BZ53" s="46">
        <v>2396</v>
      </c>
      <c r="CA53" s="46">
        <v>751</v>
      </c>
      <c r="CB53" s="46">
        <v>2575</v>
      </c>
      <c r="CC53" s="46">
        <v>4844</v>
      </c>
      <c r="CD53" s="46">
        <v>4048</v>
      </c>
      <c r="CE53" s="46">
        <v>0</v>
      </c>
      <c r="CF53" s="46">
        <v>258</v>
      </c>
    </row>
    <row r="54" spans="2:84">
      <c r="B54" s="46" t="s">
        <v>109</v>
      </c>
      <c r="C54" s="46" t="s">
        <v>65</v>
      </c>
      <c r="D54" s="46">
        <v>0</v>
      </c>
      <c r="E54" s="46">
        <v>1470</v>
      </c>
      <c r="F54" s="46">
        <v>0</v>
      </c>
      <c r="G54" s="46">
        <v>5354</v>
      </c>
      <c r="H54" s="46">
        <v>602</v>
      </c>
      <c r="I54" s="46">
        <v>212</v>
      </c>
      <c r="J54" s="46">
        <v>0</v>
      </c>
      <c r="K54" s="46">
        <v>4</v>
      </c>
      <c r="L54" s="46">
        <v>1</v>
      </c>
      <c r="N54" s="46" t="s">
        <v>109</v>
      </c>
      <c r="O54" s="46" t="s">
        <v>65</v>
      </c>
      <c r="P54" s="46">
        <v>0</v>
      </c>
      <c r="Q54" s="46">
        <v>1493</v>
      </c>
      <c r="R54" s="46">
        <v>0</v>
      </c>
      <c r="S54" s="46">
        <v>5331</v>
      </c>
      <c r="T54" s="46">
        <v>602</v>
      </c>
      <c r="U54" s="46">
        <v>212</v>
      </c>
      <c r="V54" s="46">
        <v>0</v>
      </c>
      <c r="W54" s="46">
        <v>4</v>
      </c>
      <c r="X54" s="46">
        <v>1</v>
      </c>
      <c r="Z54" s="46" t="s">
        <v>109</v>
      </c>
      <c r="AA54" s="46" t="s">
        <v>65</v>
      </c>
      <c r="AB54" s="46">
        <v>0</v>
      </c>
      <c r="AC54" s="46">
        <v>2308</v>
      </c>
      <c r="AD54" s="46">
        <v>108</v>
      </c>
      <c r="AE54" s="46">
        <v>4394</v>
      </c>
      <c r="AF54" s="46">
        <v>602</v>
      </c>
      <c r="AG54" s="46">
        <v>226</v>
      </c>
      <c r="AH54" s="46">
        <v>0</v>
      </c>
      <c r="AI54" s="46">
        <v>4</v>
      </c>
      <c r="AJ54" s="46">
        <v>1</v>
      </c>
      <c r="AL54" s="46" t="s">
        <v>109</v>
      </c>
      <c r="AM54" s="46" t="s">
        <v>65</v>
      </c>
      <c r="AN54" s="46">
        <v>0</v>
      </c>
      <c r="AO54" s="46">
        <v>1665</v>
      </c>
      <c r="AP54" s="46">
        <v>11</v>
      </c>
      <c r="AQ54" s="46">
        <v>5109</v>
      </c>
      <c r="AR54" s="46">
        <v>579</v>
      </c>
      <c r="AS54" s="46">
        <v>210</v>
      </c>
      <c r="AT54" s="46">
        <v>0</v>
      </c>
      <c r="AU54" s="46">
        <v>3</v>
      </c>
      <c r="AV54" s="46">
        <v>1</v>
      </c>
      <c r="AX54" s="46" t="s">
        <v>109</v>
      </c>
      <c r="AY54" s="46" t="s">
        <v>65</v>
      </c>
      <c r="AZ54" s="46">
        <v>0</v>
      </c>
      <c r="BA54" s="46">
        <v>2306</v>
      </c>
      <c r="BB54" s="46">
        <v>107</v>
      </c>
      <c r="BC54" s="46">
        <v>4362</v>
      </c>
      <c r="BD54" s="46">
        <v>579</v>
      </c>
      <c r="BE54" s="46">
        <v>220</v>
      </c>
      <c r="BF54" s="46">
        <v>0</v>
      </c>
      <c r="BG54" s="46">
        <v>3</v>
      </c>
      <c r="BH54" s="46">
        <v>1</v>
      </c>
      <c r="BJ54" s="46" t="s">
        <v>109</v>
      </c>
      <c r="BK54" s="46" t="s">
        <v>65</v>
      </c>
      <c r="BL54" s="46">
        <v>0</v>
      </c>
      <c r="BM54" s="46">
        <v>1657</v>
      </c>
      <c r="BN54" s="46">
        <v>11</v>
      </c>
      <c r="BO54" s="46">
        <v>5117</v>
      </c>
      <c r="BP54" s="46">
        <v>579</v>
      </c>
      <c r="BQ54" s="46">
        <v>210</v>
      </c>
      <c r="BR54" s="46">
        <v>0</v>
      </c>
      <c r="BS54" s="46">
        <v>3</v>
      </c>
      <c r="BT54" s="46">
        <v>1</v>
      </c>
      <c r="BV54" s="46" t="s">
        <v>109</v>
      </c>
      <c r="BW54" s="46" t="s">
        <v>65</v>
      </c>
      <c r="BX54" s="46">
        <v>0</v>
      </c>
      <c r="BY54" s="46">
        <v>1994</v>
      </c>
      <c r="BZ54" s="46">
        <v>57</v>
      </c>
      <c r="CA54" s="46">
        <v>4732</v>
      </c>
      <c r="CB54" s="46">
        <v>579</v>
      </c>
      <c r="CC54" s="46">
        <v>212</v>
      </c>
      <c r="CD54" s="46">
        <v>0</v>
      </c>
      <c r="CE54" s="46">
        <v>3</v>
      </c>
      <c r="CF54" s="46">
        <v>1</v>
      </c>
    </row>
    <row r="55" spans="2:84">
      <c r="B55" s="46" t="s">
        <v>109</v>
      </c>
      <c r="C55" s="46" t="s">
        <v>66</v>
      </c>
      <c r="D55" s="46">
        <v>431</v>
      </c>
      <c r="E55" s="46">
        <v>1164</v>
      </c>
      <c r="F55" s="46">
        <v>0</v>
      </c>
      <c r="G55" s="46">
        <v>2626</v>
      </c>
      <c r="H55" s="46">
        <v>1285</v>
      </c>
      <c r="I55" s="46">
        <v>1011</v>
      </c>
      <c r="J55" s="46">
        <v>36</v>
      </c>
      <c r="K55" s="46">
        <v>4</v>
      </c>
      <c r="L55" s="46">
        <v>1672</v>
      </c>
      <c r="N55" s="46" t="s">
        <v>109</v>
      </c>
      <c r="O55" s="46" t="s">
        <v>66</v>
      </c>
      <c r="P55" s="46">
        <v>431</v>
      </c>
      <c r="Q55" s="46">
        <v>1203</v>
      </c>
      <c r="R55" s="46">
        <v>0</v>
      </c>
      <c r="S55" s="46">
        <v>2584</v>
      </c>
      <c r="T55" s="46">
        <v>1285</v>
      </c>
      <c r="U55" s="46">
        <v>1014</v>
      </c>
      <c r="V55" s="46">
        <v>36</v>
      </c>
      <c r="W55" s="46">
        <v>4</v>
      </c>
      <c r="X55" s="46">
        <v>1672</v>
      </c>
      <c r="Z55" s="46" t="s">
        <v>109</v>
      </c>
      <c r="AA55" s="46" t="s">
        <v>66</v>
      </c>
      <c r="AB55" s="46">
        <v>431</v>
      </c>
      <c r="AC55" s="46">
        <v>1507</v>
      </c>
      <c r="AD55" s="46">
        <v>0</v>
      </c>
      <c r="AE55" s="46">
        <v>2177</v>
      </c>
      <c r="AF55" s="46">
        <v>1285</v>
      </c>
      <c r="AG55" s="46">
        <v>1117</v>
      </c>
      <c r="AH55" s="46">
        <v>36</v>
      </c>
      <c r="AI55" s="46">
        <v>4</v>
      </c>
      <c r="AJ55" s="46">
        <v>1672</v>
      </c>
      <c r="AL55" s="46" t="s">
        <v>109</v>
      </c>
      <c r="AM55" s="46" t="s">
        <v>66</v>
      </c>
      <c r="AN55" s="46">
        <v>422</v>
      </c>
      <c r="AO55" s="46">
        <v>1295</v>
      </c>
      <c r="AP55" s="46">
        <v>0</v>
      </c>
      <c r="AQ55" s="46">
        <v>2444</v>
      </c>
      <c r="AR55" s="46">
        <v>1302</v>
      </c>
      <c r="AS55" s="46">
        <v>1017</v>
      </c>
      <c r="AT55" s="46">
        <v>35</v>
      </c>
      <c r="AU55" s="46">
        <v>4</v>
      </c>
      <c r="AV55" s="46">
        <v>1671</v>
      </c>
      <c r="AX55" s="46" t="s">
        <v>109</v>
      </c>
      <c r="AY55" s="46" t="s">
        <v>66</v>
      </c>
      <c r="AZ55" s="46">
        <v>422</v>
      </c>
      <c r="BA55" s="46">
        <v>1514</v>
      </c>
      <c r="BB55" s="46">
        <v>0</v>
      </c>
      <c r="BC55" s="46">
        <v>2160</v>
      </c>
      <c r="BD55" s="46">
        <v>1302</v>
      </c>
      <c r="BE55" s="46">
        <v>1082</v>
      </c>
      <c r="BF55" s="46">
        <v>35</v>
      </c>
      <c r="BG55" s="46">
        <v>4</v>
      </c>
      <c r="BH55" s="46">
        <v>1671</v>
      </c>
      <c r="BJ55" s="46" t="s">
        <v>109</v>
      </c>
      <c r="BK55" s="46" t="s">
        <v>66</v>
      </c>
      <c r="BL55" s="46">
        <v>422</v>
      </c>
      <c r="BM55" s="46">
        <v>1294</v>
      </c>
      <c r="BN55" s="46">
        <v>0</v>
      </c>
      <c r="BO55" s="46">
        <v>2445</v>
      </c>
      <c r="BP55" s="46">
        <v>1302</v>
      </c>
      <c r="BQ55" s="46">
        <v>1017</v>
      </c>
      <c r="BR55" s="46">
        <v>35</v>
      </c>
      <c r="BS55" s="46">
        <v>4</v>
      </c>
      <c r="BT55" s="46">
        <v>1671</v>
      </c>
      <c r="BV55" s="46" t="s">
        <v>109</v>
      </c>
      <c r="BW55" s="46" t="s">
        <v>66</v>
      </c>
      <c r="BX55" s="46">
        <v>422</v>
      </c>
      <c r="BY55" s="46">
        <v>1416</v>
      </c>
      <c r="BZ55" s="46">
        <v>0</v>
      </c>
      <c r="CA55" s="46">
        <v>2283</v>
      </c>
      <c r="CB55" s="46">
        <v>1302</v>
      </c>
      <c r="CC55" s="46">
        <v>1057</v>
      </c>
      <c r="CD55" s="46">
        <v>35</v>
      </c>
      <c r="CE55" s="46">
        <v>4</v>
      </c>
      <c r="CF55" s="46">
        <v>1671</v>
      </c>
    </row>
    <row r="56" spans="2:84">
      <c r="B56" s="46" t="s">
        <v>109</v>
      </c>
      <c r="C56" s="46" t="s">
        <v>67</v>
      </c>
      <c r="D56" s="46">
        <v>0</v>
      </c>
      <c r="E56" s="46">
        <v>2236</v>
      </c>
      <c r="F56" s="46">
        <v>24</v>
      </c>
      <c r="G56" s="46">
        <v>8460</v>
      </c>
      <c r="H56" s="46">
        <v>2657</v>
      </c>
      <c r="I56" s="46">
        <v>1867</v>
      </c>
      <c r="J56" s="46">
        <v>207</v>
      </c>
      <c r="K56" s="46">
        <v>5</v>
      </c>
      <c r="L56" s="46">
        <v>4897</v>
      </c>
      <c r="N56" s="46" t="s">
        <v>109</v>
      </c>
      <c r="O56" s="46" t="s">
        <v>67</v>
      </c>
      <c r="P56" s="46">
        <v>0</v>
      </c>
      <c r="Q56" s="46">
        <v>3061</v>
      </c>
      <c r="R56" s="46">
        <v>24</v>
      </c>
      <c r="S56" s="46">
        <v>7608</v>
      </c>
      <c r="T56" s="46">
        <v>2657</v>
      </c>
      <c r="U56" s="46">
        <v>1894</v>
      </c>
      <c r="V56" s="46">
        <v>207</v>
      </c>
      <c r="W56" s="46">
        <v>5</v>
      </c>
      <c r="X56" s="46">
        <v>4897</v>
      </c>
      <c r="Z56" s="46" t="s">
        <v>109</v>
      </c>
      <c r="AA56" s="46" t="s">
        <v>67</v>
      </c>
      <c r="AB56" s="46">
        <v>0</v>
      </c>
      <c r="AC56" s="46">
        <v>5470</v>
      </c>
      <c r="AD56" s="46">
        <v>26</v>
      </c>
      <c r="AE56" s="46">
        <v>4976</v>
      </c>
      <c r="AF56" s="46">
        <v>2657</v>
      </c>
      <c r="AG56" s="46">
        <v>2115</v>
      </c>
      <c r="AH56" s="46">
        <v>207</v>
      </c>
      <c r="AI56" s="46">
        <v>5</v>
      </c>
      <c r="AJ56" s="46">
        <v>4897</v>
      </c>
      <c r="AL56" s="46" t="s">
        <v>109</v>
      </c>
      <c r="AM56" s="46" t="s">
        <v>67</v>
      </c>
      <c r="AN56" s="46">
        <v>0</v>
      </c>
      <c r="AO56" s="46">
        <v>4101</v>
      </c>
      <c r="AP56" s="46">
        <v>24</v>
      </c>
      <c r="AQ56" s="46">
        <v>6497</v>
      </c>
      <c r="AR56" s="46">
        <v>2592</v>
      </c>
      <c r="AS56" s="46">
        <v>1915</v>
      </c>
      <c r="AT56" s="46">
        <v>214</v>
      </c>
      <c r="AU56" s="46">
        <v>5</v>
      </c>
      <c r="AV56" s="46">
        <v>4904</v>
      </c>
      <c r="AX56" s="46" t="s">
        <v>109</v>
      </c>
      <c r="AY56" s="46" t="s">
        <v>67</v>
      </c>
      <c r="AZ56" s="46">
        <v>0</v>
      </c>
      <c r="BA56" s="46">
        <v>5389</v>
      </c>
      <c r="BB56" s="46">
        <v>27</v>
      </c>
      <c r="BC56" s="46">
        <v>5011</v>
      </c>
      <c r="BD56" s="46">
        <v>2592</v>
      </c>
      <c r="BE56" s="46">
        <v>2110</v>
      </c>
      <c r="BF56" s="46">
        <v>214</v>
      </c>
      <c r="BG56" s="46">
        <v>5</v>
      </c>
      <c r="BH56" s="46">
        <v>4904</v>
      </c>
      <c r="BJ56" s="46" t="s">
        <v>109</v>
      </c>
      <c r="BK56" s="46" t="s">
        <v>67</v>
      </c>
      <c r="BL56" s="46">
        <v>0</v>
      </c>
      <c r="BM56" s="46">
        <v>4075</v>
      </c>
      <c r="BN56" s="46">
        <v>23</v>
      </c>
      <c r="BO56" s="46">
        <v>6524</v>
      </c>
      <c r="BP56" s="46">
        <v>2592</v>
      </c>
      <c r="BQ56" s="46">
        <v>1915</v>
      </c>
      <c r="BR56" s="46">
        <v>214</v>
      </c>
      <c r="BS56" s="46">
        <v>5</v>
      </c>
      <c r="BT56" s="46">
        <v>4904</v>
      </c>
      <c r="BV56" s="46" t="s">
        <v>109</v>
      </c>
      <c r="BW56" s="46" t="s">
        <v>67</v>
      </c>
      <c r="BX56" s="46">
        <v>0</v>
      </c>
      <c r="BY56" s="46">
        <v>4928</v>
      </c>
      <c r="BZ56" s="46">
        <v>26</v>
      </c>
      <c r="CA56" s="46">
        <v>5558</v>
      </c>
      <c r="CB56" s="46">
        <v>2592</v>
      </c>
      <c r="CC56" s="46">
        <v>2025</v>
      </c>
      <c r="CD56" s="46">
        <v>214</v>
      </c>
      <c r="CE56" s="46">
        <v>5</v>
      </c>
      <c r="CF56" s="46">
        <v>4904</v>
      </c>
    </row>
    <row r="57" spans="2:84">
      <c r="B57" s="46" t="s">
        <v>109</v>
      </c>
      <c r="C57" s="46" t="s">
        <v>68</v>
      </c>
      <c r="D57" s="46">
        <v>0</v>
      </c>
      <c r="E57" s="46">
        <v>7336</v>
      </c>
      <c r="F57" s="46">
        <v>3</v>
      </c>
      <c r="G57" s="46">
        <v>6303</v>
      </c>
      <c r="H57" s="46">
        <v>2751</v>
      </c>
      <c r="I57" s="46">
        <v>4654</v>
      </c>
      <c r="J57" s="46">
        <v>1</v>
      </c>
      <c r="K57" s="46">
        <v>0</v>
      </c>
      <c r="L57" s="46">
        <v>44</v>
      </c>
      <c r="N57" s="46" t="s">
        <v>109</v>
      </c>
      <c r="O57" s="46" t="s">
        <v>68</v>
      </c>
      <c r="P57" s="46">
        <v>0</v>
      </c>
      <c r="Q57" s="46">
        <v>7480</v>
      </c>
      <c r="R57" s="46">
        <v>13</v>
      </c>
      <c r="S57" s="46">
        <v>6103</v>
      </c>
      <c r="T57" s="46">
        <v>2751</v>
      </c>
      <c r="U57" s="46">
        <v>4700</v>
      </c>
      <c r="V57" s="46">
        <v>1</v>
      </c>
      <c r="W57" s="46">
        <v>0</v>
      </c>
      <c r="X57" s="46">
        <v>44</v>
      </c>
      <c r="Z57" s="46" t="s">
        <v>109</v>
      </c>
      <c r="AA57" s="46" t="s">
        <v>68</v>
      </c>
      <c r="AB57" s="46">
        <v>0</v>
      </c>
      <c r="AC57" s="46">
        <v>8255</v>
      </c>
      <c r="AD57" s="46">
        <v>171</v>
      </c>
      <c r="AE57" s="46">
        <v>4802</v>
      </c>
      <c r="AF57" s="46">
        <v>2751</v>
      </c>
      <c r="AG57" s="46">
        <v>5068</v>
      </c>
      <c r="AH57" s="46">
        <v>1</v>
      </c>
      <c r="AI57" s="46">
        <v>0</v>
      </c>
      <c r="AJ57" s="46">
        <v>44</v>
      </c>
      <c r="AL57" s="46" t="s">
        <v>109</v>
      </c>
      <c r="AM57" s="46" t="s">
        <v>68</v>
      </c>
      <c r="AN57" s="46">
        <v>0</v>
      </c>
      <c r="AO57" s="46">
        <v>7667</v>
      </c>
      <c r="AP57" s="46">
        <v>54</v>
      </c>
      <c r="AQ57" s="46">
        <v>5750</v>
      </c>
      <c r="AR57" s="46">
        <v>2719</v>
      </c>
      <c r="AS57" s="46">
        <v>4719</v>
      </c>
      <c r="AT57" s="46">
        <v>1</v>
      </c>
      <c r="AU57" s="46">
        <v>0</v>
      </c>
      <c r="AV57" s="46">
        <v>51</v>
      </c>
      <c r="AX57" s="46" t="s">
        <v>109</v>
      </c>
      <c r="AY57" s="46" t="s">
        <v>68</v>
      </c>
      <c r="AZ57" s="46">
        <v>0</v>
      </c>
      <c r="BA57" s="46">
        <v>8211</v>
      </c>
      <c r="BB57" s="46">
        <v>141</v>
      </c>
      <c r="BC57" s="46">
        <v>4847</v>
      </c>
      <c r="BD57" s="46">
        <v>2719</v>
      </c>
      <c r="BE57" s="46">
        <v>4991</v>
      </c>
      <c r="BF57" s="46">
        <v>1</v>
      </c>
      <c r="BG57" s="46">
        <v>0</v>
      </c>
      <c r="BH57" s="46">
        <v>51</v>
      </c>
      <c r="BJ57" s="46" t="s">
        <v>109</v>
      </c>
      <c r="BK57" s="46" t="s">
        <v>68</v>
      </c>
      <c r="BL57" s="46">
        <v>0</v>
      </c>
      <c r="BM57" s="46">
        <v>7662</v>
      </c>
      <c r="BN57" s="46">
        <v>51</v>
      </c>
      <c r="BO57" s="46">
        <v>5758</v>
      </c>
      <c r="BP57" s="46">
        <v>2719</v>
      </c>
      <c r="BQ57" s="46">
        <v>4719</v>
      </c>
      <c r="BR57" s="46">
        <v>1</v>
      </c>
      <c r="BS57" s="46">
        <v>0</v>
      </c>
      <c r="BT57" s="46">
        <v>51</v>
      </c>
      <c r="BV57" s="46" t="s">
        <v>109</v>
      </c>
      <c r="BW57" s="46" t="s">
        <v>68</v>
      </c>
      <c r="BX57" s="46">
        <v>0</v>
      </c>
      <c r="BY57" s="46">
        <v>7959</v>
      </c>
      <c r="BZ57" s="46">
        <v>114</v>
      </c>
      <c r="CA57" s="46">
        <v>5213</v>
      </c>
      <c r="CB57" s="46">
        <v>2719</v>
      </c>
      <c r="CC57" s="46">
        <v>4904</v>
      </c>
      <c r="CD57" s="46">
        <v>1</v>
      </c>
      <c r="CE57" s="46">
        <v>0</v>
      </c>
      <c r="CF57" s="46">
        <v>51</v>
      </c>
    </row>
    <row r="58" spans="2:84">
      <c r="B58" s="46" t="s">
        <v>106</v>
      </c>
      <c r="C58" s="46" t="s">
        <v>69</v>
      </c>
      <c r="D58" s="46">
        <v>235</v>
      </c>
      <c r="E58" s="46">
        <v>2114</v>
      </c>
      <c r="F58" s="46">
        <v>3</v>
      </c>
      <c r="G58" s="46">
        <v>5463</v>
      </c>
      <c r="H58" s="46">
        <v>570</v>
      </c>
      <c r="I58" s="46">
        <v>84</v>
      </c>
      <c r="J58" s="46">
        <v>2179</v>
      </c>
      <c r="K58" s="46">
        <v>17</v>
      </c>
      <c r="L58" s="46">
        <v>6288</v>
      </c>
      <c r="N58" s="46" t="s">
        <v>106</v>
      </c>
      <c r="O58" s="46" t="s">
        <v>69</v>
      </c>
      <c r="P58" s="46">
        <v>235</v>
      </c>
      <c r="Q58" s="46">
        <v>2115</v>
      </c>
      <c r="R58" s="46">
        <v>7</v>
      </c>
      <c r="S58" s="46">
        <v>5459</v>
      </c>
      <c r="T58" s="46">
        <v>570</v>
      </c>
      <c r="U58" s="46">
        <v>84</v>
      </c>
      <c r="V58" s="46">
        <v>2179</v>
      </c>
      <c r="W58" s="46">
        <v>17</v>
      </c>
      <c r="X58" s="46">
        <v>6288</v>
      </c>
      <c r="Z58" s="46" t="s">
        <v>106</v>
      </c>
      <c r="AA58" s="46" t="s">
        <v>69</v>
      </c>
      <c r="AB58" s="46">
        <v>235</v>
      </c>
      <c r="AC58" s="46">
        <v>2126</v>
      </c>
      <c r="AD58" s="46">
        <v>31</v>
      </c>
      <c r="AE58" s="46">
        <v>5424</v>
      </c>
      <c r="AF58" s="46">
        <v>570</v>
      </c>
      <c r="AG58" s="46">
        <v>84</v>
      </c>
      <c r="AH58" s="46">
        <v>2179</v>
      </c>
      <c r="AI58" s="46">
        <v>17</v>
      </c>
      <c r="AJ58" s="46">
        <v>6288</v>
      </c>
      <c r="AL58" s="46" t="s">
        <v>106</v>
      </c>
      <c r="AM58" s="46" t="s">
        <v>69</v>
      </c>
      <c r="AN58" s="46">
        <v>237</v>
      </c>
      <c r="AO58" s="46">
        <v>2118</v>
      </c>
      <c r="AP58" s="46">
        <v>13</v>
      </c>
      <c r="AQ58" s="46">
        <v>5414</v>
      </c>
      <c r="AR58" s="46">
        <v>573</v>
      </c>
      <c r="AS58" s="46">
        <v>78</v>
      </c>
      <c r="AT58" s="46">
        <v>2161</v>
      </c>
      <c r="AU58" s="46">
        <v>16</v>
      </c>
      <c r="AV58" s="46">
        <v>6262</v>
      </c>
      <c r="AX58" s="46" t="s">
        <v>106</v>
      </c>
      <c r="AY58" s="46" t="s">
        <v>69</v>
      </c>
      <c r="AZ58" s="46">
        <v>237</v>
      </c>
      <c r="BA58" s="46">
        <v>2127</v>
      </c>
      <c r="BB58" s="46">
        <v>27</v>
      </c>
      <c r="BC58" s="46">
        <v>5391</v>
      </c>
      <c r="BD58" s="46">
        <v>573</v>
      </c>
      <c r="BE58" s="46">
        <v>78</v>
      </c>
      <c r="BF58" s="46">
        <v>2161</v>
      </c>
      <c r="BG58" s="46">
        <v>16</v>
      </c>
      <c r="BH58" s="46">
        <v>6262</v>
      </c>
      <c r="BJ58" s="46" t="s">
        <v>106</v>
      </c>
      <c r="BK58" s="46" t="s">
        <v>69</v>
      </c>
      <c r="BL58" s="46">
        <v>237</v>
      </c>
      <c r="BM58" s="46">
        <v>2118</v>
      </c>
      <c r="BN58" s="46">
        <v>13</v>
      </c>
      <c r="BO58" s="46">
        <v>5414</v>
      </c>
      <c r="BP58" s="46">
        <v>573</v>
      </c>
      <c r="BQ58" s="46">
        <v>78</v>
      </c>
      <c r="BR58" s="46">
        <v>2161</v>
      </c>
      <c r="BS58" s="46">
        <v>16</v>
      </c>
      <c r="BT58" s="46">
        <v>6262</v>
      </c>
      <c r="BV58" s="46" t="s">
        <v>106</v>
      </c>
      <c r="BW58" s="46" t="s">
        <v>69</v>
      </c>
      <c r="BX58" s="46">
        <v>237</v>
      </c>
      <c r="BY58" s="46">
        <v>2123</v>
      </c>
      <c r="BZ58" s="46">
        <v>21</v>
      </c>
      <c r="CA58" s="46">
        <v>5401</v>
      </c>
      <c r="CB58" s="46">
        <v>573</v>
      </c>
      <c r="CC58" s="46">
        <v>78</v>
      </c>
      <c r="CD58" s="46">
        <v>2161</v>
      </c>
      <c r="CE58" s="46">
        <v>16</v>
      </c>
      <c r="CF58" s="46">
        <v>6262</v>
      </c>
    </row>
    <row r="59" spans="2:84">
      <c r="B59" s="46" t="s">
        <v>107</v>
      </c>
      <c r="C59" s="46" t="s">
        <v>70</v>
      </c>
      <c r="D59" s="46">
        <v>183</v>
      </c>
      <c r="E59" s="46">
        <v>1795</v>
      </c>
      <c r="F59" s="46">
        <v>11</v>
      </c>
      <c r="G59" s="46">
        <v>28073</v>
      </c>
      <c r="H59" s="46">
        <v>5695</v>
      </c>
      <c r="I59" s="46">
        <v>1188</v>
      </c>
      <c r="J59" s="46">
        <v>284</v>
      </c>
      <c r="K59" s="46">
        <v>0</v>
      </c>
      <c r="L59" s="46">
        <v>58</v>
      </c>
      <c r="N59" s="46" t="s">
        <v>107</v>
      </c>
      <c r="O59" s="46" t="s">
        <v>70</v>
      </c>
      <c r="P59" s="46">
        <v>183</v>
      </c>
      <c r="Q59" s="46">
        <v>1815</v>
      </c>
      <c r="R59" s="46">
        <v>133</v>
      </c>
      <c r="S59" s="46">
        <v>27931</v>
      </c>
      <c r="T59" s="46">
        <v>5695</v>
      </c>
      <c r="U59" s="46">
        <v>1188</v>
      </c>
      <c r="V59" s="46">
        <v>284</v>
      </c>
      <c r="W59" s="46">
        <v>0</v>
      </c>
      <c r="X59" s="46">
        <v>58</v>
      </c>
      <c r="Z59" s="46" t="s">
        <v>107</v>
      </c>
      <c r="AA59" s="46" t="s">
        <v>70</v>
      </c>
      <c r="AB59" s="46">
        <v>183</v>
      </c>
      <c r="AC59" s="46">
        <v>3162</v>
      </c>
      <c r="AD59" s="46">
        <v>1667</v>
      </c>
      <c r="AE59" s="46">
        <v>25050</v>
      </c>
      <c r="AF59" s="46">
        <v>5695</v>
      </c>
      <c r="AG59" s="46">
        <v>1188</v>
      </c>
      <c r="AH59" s="46">
        <v>284</v>
      </c>
      <c r="AI59" s="46">
        <v>0</v>
      </c>
      <c r="AJ59" s="46">
        <v>58</v>
      </c>
      <c r="AL59" s="46" t="s">
        <v>107</v>
      </c>
      <c r="AM59" s="46" t="s">
        <v>70</v>
      </c>
      <c r="AN59" s="46">
        <v>188</v>
      </c>
      <c r="AO59" s="46">
        <v>2086</v>
      </c>
      <c r="AP59" s="46">
        <v>437</v>
      </c>
      <c r="AQ59" s="46">
        <v>27338</v>
      </c>
      <c r="AR59" s="46">
        <v>5697</v>
      </c>
      <c r="AS59" s="46">
        <v>1164</v>
      </c>
      <c r="AT59" s="46">
        <v>296</v>
      </c>
      <c r="AU59" s="46">
        <v>0</v>
      </c>
      <c r="AV59" s="46">
        <v>59</v>
      </c>
      <c r="AX59" s="46" t="s">
        <v>107</v>
      </c>
      <c r="AY59" s="46" t="s">
        <v>70</v>
      </c>
      <c r="AZ59" s="46">
        <v>188</v>
      </c>
      <c r="BA59" s="46">
        <v>3162</v>
      </c>
      <c r="BB59" s="46">
        <v>1575</v>
      </c>
      <c r="BC59" s="46">
        <v>25124</v>
      </c>
      <c r="BD59" s="46">
        <v>5697</v>
      </c>
      <c r="BE59" s="46">
        <v>1164</v>
      </c>
      <c r="BF59" s="46">
        <v>296</v>
      </c>
      <c r="BG59" s="46">
        <v>0</v>
      </c>
      <c r="BH59" s="46">
        <v>59</v>
      </c>
      <c r="BJ59" s="46" t="s">
        <v>107</v>
      </c>
      <c r="BK59" s="46" t="s">
        <v>70</v>
      </c>
      <c r="BL59" s="46">
        <v>188</v>
      </c>
      <c r="BM59" s="46">
        <v>2078</v>
      </c>
      <c r="BN59" s="46">
        <v>418</v>
      </c>
      <c r="BO59" s="46">
        <v>27365</v>
      </c>
      <c r="BP59" s="46">
        <v>5697</v>
      </c>
      <c r="BQ59" s="46">
        <v>1164</v>
      </c>
      <c r="BR59" s="46">
        <v>296</v>
      </c>
      <c r="BS59" s="46">
        <v>0</v>
      </c>
      <c r="BT59" s="46">
        <v>59</v>
      </c>
      <c r="BV59" s="46" t="s">
        <v>107</v>
      </c>
      <c r="BW59" s="46" t="s">
        <v>70</v>
      </c>
      <c r="BX59" s="46">
        <v>188</v>
      </c>
      <c r="BY59" s="46">
        <v>2676</v>
      </c>
      <c r="BZ59" s="46">
        <v>1058</v>
      </c>
      <c r="CA59" s="46">
        <v>26127</v>
      </c>
      <c r="CB59" s="46">
        <v>5697</v>
      </c>
      <c r="CC59" s="46">
        <v>1164</v>
      </c>
      <c r="CD59" s="46">
        <v>296</v>
      </c>
      <c r="CE59" s="46">
        <v>0</v>
      </c>
      <c r="CF59" s="46">
        <v>59</v>
      </c>
    </row>
    <row r="60" spans="2:84">
      <c r="B60" s="52" t="s">
        <v>108</v>
      </c>
      <c r="C60" s="52" t="s">
        <v>71</v>
      </c>
      <c r="D60" s="52">
        <v>0</v>
      </c>
      <c r="E60" s="52">
        <v>1438</v>
      </c>
      <c r="F60" s="52">
        <v>70</v>
      </c>
      <c r="G60" s="52">
        <v>13821</v>
      </c>
      <c r="H60" s="52">
        <v>1416</v>
      </c>
      <c r="I60" s="52">
        <v>455</v>
      </c>
      <c r="J60" s="52">
        <v>71</v>
      </c>
      <c r="K60" s="52">
        <v>1</v>
      </c>
      <c r="L60" s="52">
        <v>0</v>
      </c>
      <c r="N60" s="52" t="s">
        <v>108</v>
      </c>
      <c r="O60" s="52" t="s">
        <v>71</v>
      </c>
      <c r="P60" s="52">
        <v>0</v>
      </c>
      <c r="Q60" s="52">
        <v>1438</v>
      </c>
      <c r="R60" s="52">
        <v>103</v>
      </c>
      <c r="S60" s="52">
        <v>13788</v>
      </c>
      <c r="T60" s="52">
        <v>1416</v>
      </c>
      <c r="U60" s="52">
        <v>455</v>
      </c>
      <c r="V60" s="52">
        <v>71</v>
      </c>
      <c r="W60" s="52">
        <v>1</v>
      </c>
      <c r="X60" s="52">
        <v>0</v>
      </c>
      <c r="Z60" s="52" t="s">
        <v>108</v>
      </c>
      <c r="AA60" s="52" t="s">
        <v>71</v>
      </c>
      <c r="AB60" s="52">
        <v>0</v>
      </c>
      <c r="AC60" s="52">
        <v>1438</v>
      </c>
      <c r="AD60" s="52">
        <v>371</v>
      </c>
      <c r="AE60" s="52">
        <v>13520</v>
      </c>
      <c r="AF60" s="52">
        <v>1416</v>
      </c>
      <c r="AG60" s="52">
        <v>455</v>
      </c>
      <c r="AH60" s="52">
        <v>71</v>
      </c>
      <c r="AI60" s="52">
        <v>1</v>
      </c>
      <c r="AJ60" s="52">
        <v>0</v>
      </c>
      <c r="AL60" s="52" t="s">
        <v>108</v>
      </c>
      <c r="AM60" s="52" t="s">
        <v>71</v>
      </c>
      <c r="AN60" s="52">
        <v>0</v>
      </c>
      <c r="AO60" s="52">
        <v>1429</v>
      </c>
      <c r="AP60" s="52">
        <v>144</v>
      </c>
      <c r="AQ60" s="52">
        <v>13710</v>
      </c>
      <c r="AR60" s="52">
        <v>1369</v>
      </c>
      <c r="AS60" s="52">
        <v>448</v>
      </c>
      <c r="AT60" s="52">
        <v>72</v>
      </c>
      <c r="AU60" s="52">
        <v>1</v>
      </c>
      <c r="AV60" s="52">
        <v>0</v>
      </c>
      <c r="AX60" s="52" t="s">
        <v>108</v>
      </c>
      <c r="AY60" s="52" t="s">
        <v>71</v>
      </c>
      <c r="AZ60" s="52">
        <v>0</v>
      </c>
      <c r="BA60" s="52">
        <v>1429</v>
      </c>
      <c r="BB60" s="52">
        <v>322</v>
      </c>
      <c r="BC60" s="52">
        <v>13532</v>
      </c>
      <c r="BD60" s="52">
        <v>1369</v>
      </c>
      <c r="BE60" s="52">
        <v>448</v>
      </c>
      <c r="BF60" s="52">
        <v>72</v>
      </c>
      <c r="BG60" s="52">
        <v>1</v>
      </c>
      <c r="BH60" s="52">
        <v>0</v>
      </c>
      <c r="BJ60" s="52" t="s">
        <v>108</v>
      </c>
      <c r="BK60" s="52" t="s">
        <v>71</v>
      </c>
      <c r="BL60" s="52">
        <v>0</v>
      </c>
      <c r="BM60" s="52">
        <v>1429</v>
      </c>
      <c r="BN60" s="52">
        <v>142</v>
      </c>
      <c r="BO60" s="52">
        <v>13712</v>
      </c>
      <c r="BP60" s="52">
        <v>1369</v>
      </c>
      <c r="BQ60" s="52">
        <v>448</v>
      </c>
      <c r="BR60" s="52">
        <v>72</v>
      </c>
      <c r="BS60" s="52">
        <v>1</v>
      </c>
      <c r="BT60" s="52">
        <v>0</v>
      </c>
      <c r="BV60" s="52" t="s">
        <v>108</v>
      </c>
      <c r="BW60" s="52" t="s">
        <v>71</v>
      </c>
      <c r="BX60" s="52">
        <v>0</v>
      </c>
      <c r="BY60" s="52">
        <v>1429</v>
      </c>
      <c r="BZ60" s="52">
        <v>229</v>
      </c>
      <c r="CA60" s="52">
        <v>13625</v>
      </c>
      <c r="CB60" s="52">
        <v>1369</v>
      </c>
      <c r="CC60" s="52">
        <v>448</v>
      </c>
      <c r="CD60" s="52">
        <v>72</v>
      </c>
      <c r="CE60" s="52">
        <v>1</v>
      </c>
      <c r="CF60" s="52">
        <v>0</v>
      </c>
    </row>
    <row r="62" spans="2:84">
      <c r="B62" s="54" t="s">
        <v>4</v>
      </c>
      <c r="C62" s="53" t="s">
        <v>115</v>
      </c>
      <c r="N62" s="54" t="s">
        <v>5</v>
      </c>
      <c r="O62" s="53" t="s">
        <v>115</v>
      </c>
      <c r="Z62" s="54" t="s">
        <v>6</v>
      </c>
      <c r="AA62" s="53" t="s">
        <v>115</v>
      </c>
      <c r="AL62" s="54" t="s">
        <v>7</v>
      </c>
      <c r="AM62" s="53" t="s">
        <v>115</v>
      </c>
      <c r="AO62" s="57"/>
      <c r="AX62" s="54" t="s">
        <v>8</v>
      </c>
      <c r="AY62" s="53" t="s">
        <v>115</v>
      </c>
      <c r="BJ62" s="54" t="s">
        <v>9</v>
      </c>
      <c r="BK62" s="53" t="s">
        <v>115</v>
      </c>
      <c r="BV62" s="54" t="s">
        <v>10</v>
      </c>
      <c r="BW62" s="53" t="s">
        <v>115</v>
      </c>
    </row>
    <row r="63" spans="2:84" ht="14.6" thickBot="1">
      <c r="B63" s="56" t="s">
        <v>110</v>
      </c>
      <c r="C63" s="56" t="s">
        <v>111</v>
      </c>
      <c r="D63" s="56" t="s">
        <v>91</v>
      </c>
      <c r="E63" s="56" t="s">
        <v>92</v>
      </c>
      <c r="F63" s="56" t="s">
        <v>93</v>
      </c>
      <c r="G63" s="56" t="s">
        <v>94</v>
      </c>
      <c r="H63" s="56" t="s">
        <v>95</v>
      </c>
      <c r="I63" s="56" t="s">
        <v>96</v>
      </c>
      <c r="J63" s="56" t="s">
        <v>97</v>
      </c>
      <c r="K63" s="56" t="s">
        <v>98</v>
      </c>
      <c r="L63" s="56" t="s">
        <v>99</v>
      </c>
      <c r="N63" s="56" t="s">
        <v>110</v>
      </c>
      <c r="O63" s="56" t="s">
        <v>111</v>
      </c>
      <c r="P63" s="56" t="s">
        <v>91</v>
      </c>
      <c r="Q63" s="56" t="s">
        <v>92</v>
      </c>
      <c r="R63" s="56" t="s">
        <v>93</v>
      </c>
      <c r="S63" s="56" t="s">
        <v>94</v>
      </c>
      <c r="T63" s="56" t="s">
        <v>95</v>
      </c>
      <c r="U63" s="56" t="s">
        <v>96</v>
      </c>
      <c r="V63" s="56" t="s">
        <v>97</v>
      </c>
      <c r="W63" s="56" t="s">
        <v>98</v>
      </c>
      <c r="X63" s="56" t="s">
        <v>99</v>
      </c>
      <c r="Z63" s="56" t="s">
        <v>110</v>
      </c>
      <c r="AA63" s="56" t="s">
        <v>111</v>
      </c>
      <c r="AB63" s="56" t="s">
        <v>91</v>
      </c>
      <c r="AC63" s="56" t="s">
        <v>92</v>
      </c>
      <c r="AD63" s="56" t="s">
        <v>93</v>
      </c>
      <c r="AE63" s="56" t="s">
        <v>94</v>
      </c>
      <c r="AF63" s="56" t="s">
        <v>95</v>
      </c>
      <c r="AG63" s="56" t="s">
        <v>96</v>
      </c>
      <c r="AH63" s="56" t="s">
        <v>97</v>
      </c>
      <c r="AI63" s="56" t="s">
        <v>98</v>
      </c>
      <c r="AJ63" s="56" t="s">
        <v>99</v>
      </c>
      <c r="AL63" s="56" t="s">
        <v>110</v>
      </c>
      <c r="AM63" s="56" t="s">
        <v>111</v>
      </c>
      <c r="AN63" s="56" t="s">
        <v>91</v>
      </c>
      <c r="AO63" s="56" t="s">
        <v>92</v>
      </c>
      <c r="AP63" s="56" t="s">
        <v>93</v>
      </c>
      <c r="AQ63" s="56" t="s">
        <v>94</v>
      </c>
      <c r="AR63" s="56" t="s">
        <v>95</v>
      </c>
      <c r="AS63" s="56" t="s">
        <v>96</v>
      </c>
      <c r="AT63" s="56" t="s">
        <v>97</v>
      </c>
      <c r="AU63" s="56" t="s">
        <v>98</v>
      </c>
      <c r="AV63" s="56" t="s">
        <v>99</v>
      </c>
      <c r="AX63" s="56" t="s">
        <v>110</v>
      </c>
      <c r="AY63" s="56" t="s">
        <v>111</v>
      </c>
      <c r="AZ63" s="56" t="s">
        <v>91</v>
      </c>
      <c r="BA63" s="56" t="s">
        <v>92</v>
      </c>
      <c r="BB63" s="56" t="s">
        <v>93</v>
      </c>
      <c r="BC63" s="56" t="s">
        <v>94</v>
      </c>
      <c r="BD63" s="56" t="s">
        <v>95</v>
      </c>
      <c r="BE63" s="56" t="s">
        <v>96</v>
      </c>
      <c r="BF63" s="56" t="s">
        <v>97</v>
      </c>
      <c r="BG63" s="56" t="s">
        <v>98</v>
      </c>
      <c r="BH63" s="56" t="s">
        <v>99</v>
      </c>
      <c r="BJ63" s="56" t="s">
        <v>110</v>
      </c>
      <c r="BK63" s="56" t="s">
        <v>111</v>
      </c>
      <c r="BL63" s="56" t="s">
        <v>91</v>
      </c>
      <c r="BM63" s="56" t="s">
        <v>92</v>
      </c>
      <c r="BN63" s="56" t="s">
        <v>93</v>
      </c>
      <c r="BO63" s="56" t="s">
        <v>94</v>
      </c>
      <c r="BP63" s="56" t="s">
        <v>95</v>
      </c>
      <c r="BQ63" s="56" t="s">
        <v>96</v>
      </c>
      <c r="BR63" s="56" t="s">
        <v>97</v>
      </c>
      <c r="BS63" s="56" t="s">
        <v>98</v>
      </c>
      <c r="BT63" s="56" t="s">
        <v>99</v>
      </c>
      <c r="BV63" s="56" t="s">
        <v>110</v>
      </c>
      <c r="BW63" s="56" t="s">
        <v>111</v>
      </c>
      <c r="BX63" s="56" t="s">
        <v>91</v>
      </c>
      <c r="BY63" s="56" t="s">
        <v>92</v>
      </c>
      <c r="BZ63" s="56" t="s">
        <v>93</v>
      </c>
      <c r="CA63" s="56" t="s">
        <v>94</v>
      </c>
      <c r="CB63" s="56" t="s">
        <v>95</v>
      </c>
      <c r="CC63" s="56" t="s">
        <v>96</v>
      </c>
      <c r="CD63" s="56" t="s">
        <v>97</v>
      </c>
      <c r="CE63" s="56" t="s">
        <v>98</v>
      </c>
      <c r="CF63" s="56" t="s">
        <v>99</v>
      </c>
    </row>
    <row r="64" spans="2:84" ht="14.6" thickTop="1">
      <c r="B64" s="46" t="s">
        <v>105</v>
      </c>
      <c r="C64" s="46" t="s">
        <v>16</v>
      </c>
      <c r="D64" s="46">
        <f>D5*$H$1</f>
        <v>1250</v>
      </c>
      <c r="E64" s="46">
        <f t="shared" ref="E64:L64" si="0">E5*$H$1</f>
        <v>1350</v>
      </c>
      <c r="F64" s="46">
        <f t="shared" si="0"/>
        <v>200</v>
      </c>
      <c r="G64" s="46">
        <f t="shared" si="0"/>
        <v>73750</v>
      </c>
      <c r="H64" s="46">
        <f t="shared" si="0"/>
        <v>23775</v>
      </c>
      <c r="I64" s="46">
        <f t="shared" si="0"/>
        <v>6675</v>
      </c>
      <c r="J64" s="46">
        <f t="shared" si="0"/>
        <v>900</v>
      </c>
      <c r="K64" s="46">
        <f t="shared" si="0"/>
        <v>2150</v>
      </c>
      <c r="L64" s="46">
        <f t="shared" si="0"/>
        <v>1825</v>
      </c>
      <c r="N64" s="46" t="s">
        <v>105</v>
      </c>
      <c r="O64" s="46" t="s">
        <v>16</v>
      </c>
      <c r="P64" s="46">
        <f t="shared" ref="P64:BY64" si="1">P5*$H$1</f>
        <v>1250</v>
      </c>
      <c r="Q64" s="46">
        <f t="shared" si="1"/>
        <v>1375</v>
      </c>
      <c r="R64" s="46">
        <f t="shared" si="1"/>
        <v>550</v>
      </c>
      <c r="S64" s="46">
        <f t="shared" si="1"/>
        <v>73375</v>
      </c>
      <c r="T64" s="46">
        <f t="shared" si="1"/>
        <v>23775</v>
      </c>
      <c r="U64" s="46">
        <f t="shared" si="1"/>
        <v>6675</v>
      </c>
      <c r="V64" s="46">
        <f t="shared" si="1"/>
        <v>900</v>
      </c>
      <c r="W64" s="46">
        <f t="shared" si="1"/>
        <v>2150</v>
      </c>
      <c r="X64" s="46">
        <f t="shared" si="1"/>
        <v>1825</v>
      </c>
      <c r="Z64" s="46" t="s">
        <v>105</v>
      </c>
      <c r="AA64" s="46" t="s">
        <v>16</v>
      </c>
      <c r="AB64" s="46">
        <f t="shared" si="1"/>
        <v>1250</v>
      </c>
      <c r="AC64" s="46">
        <f t="shared" si="1"/>
        <v>1550</v>
      </c>
      <c r="AD64" s="46">
        <f t="shared" si="1"/>
        <v>1325</v>
      </c>
      <c r="AE64" s="46">
        <f t="shared" si="1"/>
        <v>72425</v>
      </c>
      <c r="AF64" s="46">
        <f t="shared" si="1"/>
        <v>23775</v>
      </c>
      <c r="AG64" s="46">
        <f t="shared" si="1"/>
        <v>6675</v>
      </c>
      <c r="AH64" s="46">
        <f t="shared" si="1"/>
        <v>900</v>
      </c>
      <c r="AI64" s="46">
        <f t="shared" si="1"/>
        <v>2150</v>
      </c>
      <c r="AJ64" s="46">
        <f t="shared" si="1"/>
        <v>1825</v>
      </c>
      <c r="AL64" s="46" t="s">
        <v>105</v>
      </c>
      <c r="AM64" s="46" t="s">
        <v>16</v>
      </c>
      <c r="AN64" s="46">
        <f t="shared" si="1"/>
        <v>1250</v>
      </c>
      <c r="AO64" s="46">
        <f t="shared" si="1"/>
        <v>1400</v>
      </c>
      <c r="AP64" s="46">
        <f t="shared" si="1"/>
        <v>750</v>
      </c>
      <c r="AQ64" s="46">
        <f t="shared" si="1"/>
        <v>72925</v>
      </c>
      <c r="AR64" s="46">
        <f t="shared" si="1"/>
        <v>23175</v>
      </c>
      <c r="AS64" s="46">
        <f t="shared" si="1"/>
        <v>6500</v>
      </c>
      <c r="AT64" s="46">
        <f t="shared" si="1"/>
        <v>1025</v>
      </c>
      <c r="AU64" s="46">
        <f t="shared" si="1"/>
        <v>2200</v>
      </c>
      <c r="AV64" s="46">
        <f t="shared" si="1"/>
        <v>1675</v>
      </c>
      <c r="AX64" s="46" t="s">
        <v>105</v>
      </c>
      <c r="AY64" s="46" t="s">
        <v>16</v>
      </c>
      <c r="AZ64" s="46">
        <f t="shared" si="1"/>
        <v>1250</v>
      </c>
      <c r="BA64" s="46">
        <f t="shared" si="1"/>
        <v>1625</v>
      </c>
      <c r="BB64" s="46">
        <f t="shared" si="1"/>
        <v>1225</v>
      </c>
      <c r="BC64" s="46">
        <f t="shared" si="1"/>
        <v>72225</v>
      </c>
      <c r="BD64" s="46">
        <f t="shared" si="1"/>
        <v>23175</v>
      </c>
      <c r="BE64" s="46">
        <f t="shared" si="1"/>
        <v>6500</v>
      </c>
      <c r="BF64" s="46">
        <f t="shared" si="1"/>
        <v>1025</v>
      </c>
      <c r="BG64" s="46">
        <f t="shared" si="1"/>
        <v>2200</v>
      </c>
      <c r="BH64" s="46">
        <f t="shared" si="1"/>
        <v>1675</v>
      </c>
      <c r="BJ64" s="46" t="s">
        <v>105</v>
      </c>
      <c r="BK64" s="46" t="s">
        <v>16</v>
      </c>
      <c r="BL64" s="46">
        <f t="shared" si="1"/>
        <v>1250</v>
      </c>
      <c r="BM64" s="46">
        <f t="shared" si="1"/>
        <v>1400</v>
      </c>
      <c r="BN64" s="46">
        <f t="shared" si="1"/>
        <v>750</v>
      </c>
      <c r="BO64" s="46">
        <f t="shared" si="1"/>
        <v>72925</v>
      </c>
      <c r="BP64" s="46">
        <f t="shared" si="1"/>
        <v>23175</v>
      </c>
      <c r="BQ64" s="46">
        <f t="shared" si="1"/>
        <v>6500</v>
      </c>
      <c r="BR64" s="46">
        <f t="shared" si="1"/>
        <v>1025</v>
      </c>
      <c r="BS64" s="46">
        <f t="shared" si="1"/>
        <v>2200</v>
      </c>
      <c r="BT64" s="46">
        <f t="shared" si="1"/>
        <v>1675</v>
      </c>
      <c r="BV64" s="46" t="s">
        <v>105</v>
      </c>
      <c r="BW64" s="46" t="s">
        <v>16</v>
      </c>
      <c r="BX64" s="46">
        <f t="shared" si="1"/>
        <v>1250</v>
      </c>
      <c r="BY64" s="46">
        <f t="shared" si="1"/>
        <v>1500</v>
      </c>
      <c r="BZ64" s="46">
        <f t="shared" ref="BZ64:CF64" si="2">BZ5*$H$1</f>
        <v>1025</v>
      </c>
      <c r="CA64" s="46">
        <f t="shared" si="2"/>
        <v>72550</v>
      </c>
      <c r="CB64" s="46">
        <f t="shared" si="2"/>
        <v>23175</v>
      </c>
      <c r="CC64" s="46">
        <f t="shared" si="2"/>
        <v>6500</v>
      </c>
      <c r="CD64" s="46">
        <f t="shared" si="2"/>
        <v>1025</v>
      </c>
      <c r="CE64" s="46">
        <f t="shared" si="2"/>
        <v>2200</v>
      </c>
      <c r="CF64" s="46">
        <f t="shared" si="2"/>
        <v>1675</v>
      </c>
    </row>
    <row r="65" spans="2:84">
      <c r="B65" s="46" t="s">
        <v>105</v>
      </c>
      <c r="C65" s="46" t="s">
        <v>17</v>
      </c>
      <c r="D65" s="46">
        <f t="shared" ref="D65:L65" si="3">D6*$H$1</f>
        <v>150</v>
      </c>
      <c r="E65" s="46">
        <f t="shared" si="3"/>
        <v>3525</v>
      </c>
      <c r="F65" s="46">
        <f t="shared" si="3"/>
        <v>550</v>
      </c>
      <c r="G65" s="46">
        <f t="shared" si="3"/>
        <v>88925</v>
      </c>
      <c r="H65" s="46">
        <f t="shared" si="3"/>
        <v>48950</v>
      </c>
      <c r="I65" s="46">
        <f t="shared" si="3"/>
        <v>6650</v>
      </c>
      <c r="J65" s="46">
        <f t="shared" si="3"/>
        <v>1400</v>
      </c>
      <c r="K65" s="46">
        <f t="shared" si="3"/>
        <v>7350</v>
      </c>
      <c r="L65" s="46">
        <f t="shared" si="3"/>
        <v>1325</v>
      </c>
      <c r="N65" s="46" t="s">
        <v>105</v>
      </c>
      <c r="O65" s="46" t="s">
        <v>17</v>
      </c>
      <c r="P65" s="46">
        <f t="shared" ref="P65:BX65" si="4">P6*$H$1</f>
        <v>150</v>
      </c>
      <c r="Q65" s="46">
        <f t="shared" si="4"/>
        <v>3525</v>
      </c>
      <c r="R65" s="46">
        <f t="shared" si="4"/>
        <v>950</v>
      </c>
      <c r="S65" s="46">
        <f t="shared" si="4"/>
        <v>88525</v>
      </c>
      <c r="T65" s="46">
        <f t="shared" si="4"/>
        <v>48950</v>
      </c>
      <c r="U65" s="46">
        <f t="shared" si="4"/>
        <v>6650</v>
      </c>
      <c r="V65" s="46">
        <f t="shared" si="4"/>
        <v>1400</v>
      </c>
      <c r="W65" s="46">
        <f t="shared" si="4"/>
        <v>7350</v>
      </c>
      <c r="X65" s="46">
        <f t="shared" si="4"/>
        <v>1325</v>
      </c>
      <c r="Z65" s="46" t="s">
        <v>105</v>
      </c>
      <c r="AA65" s="46" t="s">
        <v>17</v>
      </c>
      <c r="AB65" s="46">
        <f t="shared" si="4"/>
        <v>150</v>
      </c>
      <c r="AC65" s="46">
        <f t="shared" si="4"/>
        <v>3675</v>
      </c>
      <c r="AD65" s="46">
        <f t="shared" si="4"/>
        <v>2550</v>
      </c>
      <c r="AE65" s="46">
        <f t="shared" si="4"/>
        <v>86775</v>
      </c>
      <c r="AF65" s="46">
        <f t="shared" si="4"/>
        <v>48950</v>
      </c>
      <c r="AG65" s="46">
        <f t="shared" si="4"/>
        <v>6650</v>
      </c>
      <c r="AH65" s="46">
        <f t="shared" si="4"/>
        <v>1400</v>
      </c>
      <c r="AI65" s="46">
        <f t="shared" si="4"/>
        <v>7350</v>
      </c>
      <c r="AJ65" s="46">
        <f t="shared" si="4"/>
        <v>1325</v>
      </c>
      <c r="AL65" s="46" t="s">
        <v>105</v>
      </c>
      <c r="AM65" s="46" t="s">
        <v>17</v>
      </c>
      <c r="AN65" s="46">
        <f t="shared" si="4"/>
        <v>200</v>
      </c>
      <c r="AO65" s="46">
        <f t="shared" si="4"/>
        <v>3500</v>
      </c>
      <c r="AP65" s="46">
        <f t="shared" si="4"/>
        <v>1350</v>
      </c>
      <c r="AQ65" s="46">
        <f t="shared" si="4"/>
        <v>87175</v>
      </c>
      <c r="AR65" s="46">
        <f t="shared" si="4"/>
        <v>48600</v>
      </c>
      <c r="AS65" s="46">
        <f t="shared" si="4"/>
        <v>6725</v>
      </c>
      <c r="AT65" s="46">
        <f t="shared" si="4"/>
        <v>1425</v>
      </c>
      <c r="AU65" s="46">
        <f t="shared" si="4"/>
        <v>7350</v>
      </c>
      <c r="AV65" s="46">
        <f t="shared" si="4"/>
        <v>1500</v>
      </c>
      <c r="AX65" s="46" t="s">
        <v>105</v>
      </c>
      <c r="AY65" s="46" t="s">
        <v>17</v>
      </c>
      <c r="AZ65" s="46">
        <f t="shared" si="4"/>
        <v>200</v>
      </c>
      <c r="BA65" s="46">
        <f t="shared" si="4"/>
        <v>3625</v>
      </c>
      <c r="BB65" s="46">
        <f t="shared" si="4"/>
        <v>2500</v>
      </c>
      <c r="BC65" s="46">
        <f t="shared" si="4"/>
        <v>85900</v>
      </c>
      <c r="BD65" s="46">
        <f t="shared" si="4"/>
        <v>48600</v>
      </c>
      <c r="BE65" s="46">
        <f t="shared" si="4"/>
        <v>6725</v>
      </c>
      <c r="BF65" s="46">
        <f t="shared" si="4"/>
        <v>1425</v>
      </c>
      <c r="BG65" s="46">
        <f t="shared" si="4"/>
        <v>7350</v>
      </c>
      <c r="BH65" s="46">
        <f t="shared" si="4"/>
        <v>1500</v>
      </c>
      <c r="BJ65" s="46" t="s">
        <v>105</v>
      </c>
      <c r="BK65" s="46" t="s">
        <v>17</v>
      </c>
      <c r="BL65" s="46">
        <f t="shared" si="4"/>
        <v>200</v>
      </c>
      <c r="BM65" s="46">
        <f t="shared" si="4"/>
        <v>3500</v>
      </c>
      <c r="BN65" s="46">
        <f t="shared" si="4"/>
        <v>1275</v>
      </c>
      <c r="BO65" s="46">
        <f t="shared" si="4"/>
        <v>87250</v>
      </c>
      <c r="BP65" s="46">
        <f t="shared" si="4"/>
        <v>48600</v>
      </c>
      <c r="BQ65" s="46">
        <f t="shared" si="4"/>
        <v>6725</v>
      </c>
      <c r="BR65" s="46">
        <f t="shared" si="4"/>
        <v>1425</v>
      </c>
      <c r="BS65" s="46">
        <f t="shared" si="4"/>
        <v>7350</v>
      </c>
      <c r="BT65" s="46">
        <f t="shared" si="4"/>
        <v>1500</v>
      </c>
      <c r="BV65" s="46" t="s">
        <v>105</v>
      </c>
      <c r="BW65" s="46" t="s">
        <v>17</v>
      </c>
      <c r="BX65" s="46">
        <f t="shared" si="4"/>
        <v>200</v>
      </c>
      <c r="BY65" s="46">
        <f t="shared" ref="BY65:CF65" si="5">BY6*$H$1</f>
        <v>3525</v>
      </c>
      <c r="BZ65" s="46">
        <f t="shared" si="5"/>
        <v>1925</v>
      </c>
      <c r="CA65" s="46">
        <f t="shared" si="5"/>
        <v>86575</v>
      </c>
      <c r="CB65" s="46">
        <f t="shared" si="5"/>
        <v>48600</v>
      </c>
      <c r="CC65" s="46">
        <f t="shared" si="5"/>
        <v>6725</v>
      </c>
      <c r="CD65" s="46">
        <f t="shared" si="5"/>
        <v>1425</v>
      </c>
      <c r="CE65" s="46">
        <f t="shared" si="5"/>
        <v>7350</v>
      </c>
      <c r="CF65" s="46">
        <f t="shared" si="5"/>
        <v>1500</v>
      </c>
    </row>
    <row r="66" spans="2:84">
      <c r="B66" s="46" t="s">
        <v>105</v>
      </c>
      <c r="C66" s="46" t="s">
        <v>18</v>
      </c>
      <c r="D66" s="46">
        <f t="shared" ref="D66:L66" si="6">D7*$H$1</f>
        <v>0</v>
      </c>
      <c r="E66" s="46">
        <f t="shared" si="6"/>
        <v>1150</v>
      </c>
      <c r="F66" s="46">
        <f t="shared" si="6"/>
        <v>125</v>
      </c>
      <c r="G66" s="46">
        <f t="shared" si="6"/>
        <v>62625</v>
      </c>
      <c r="H66" s="46">
        <f t="shared" si="6"/>
        <v>32925</v>
      </c>
      <c r="I66" s="46">
        <f t="shared" si="6"/>
        <v>8625</v>
      </c>
      <c r="J66" s="46">
        <f t="shared" si="6"/>
        <v>325</v>
      </c>
      <c r="K66" s="46">
        <f t="shared" si="6"/>
        <v>1675</v>
      </c>
      <c r="L66" s="46">
        <f t="shared" si="6"/>
        <v>150</v>
      </c>
      <c r="N66" s="46" t="s">
        <v>105</v>
      </c>
      <c r="O66" s="46" t="s">
        <v>18</v>
      </c>
      <c r="P66" s="46">
        <f t="shared" ref="P66:BX66" si="7">P7*$H$1</f>
        <v>0</v>
      </c>
      <c r="Q66" s="46">
        <f t="shared" si="7"/>
        <v>1150</v>
      </c>
      <c r="R66" s="46">
        <f t="shared" si="7"/>
        <v>125</v>
      </c>
      <c r="S66" s="46">
        <f t="shared" si="7"/>
        <v>62625</v>
      </c>
      <c r="T66" s="46">
        <f t="shared" si="7"/>
        <v>32925</v>
      </c>
      <c r="U66" s="46">
        <f t="shared" si="7"/>
        <v>8625</v>
      </c>
      <c r="V66" s="46">
        <f t="shared" si="7"/>
        <v>325</v>
      </c>
      <c r="W66" s="46">
        <f t="shared" si="7"/>
        <v>1675</v>
      </c>
      <c r="X66" s="46">
        <f t="shared" si="7"/>
        <v>150</v>
      </c>
      <c r="Z66" s="46" t="s">
        <v>105</v>
      </c>
      <c r="AA66" s="46" t="s">
        <v>18</v>
      </c>
      <c r="AB66" s="46">
        <f t="shared" si="7"/>
        <v>0</v>
      </c>
      <c r="AC66" s="46">
        <f t="shared" si="7"/>
        <v>1150</v>
      </c>
      <c r="AD66" s="46">
        <f t="shared" si="7"/>
        <v>200</v>
      </c>
      <c r="AE66" s="46">
        <f t="shared" si="7"/>
        <v>62550</v>
      </c>
      <c r="AF66" s="46">
        <f t="shared" si="7"/>
        <v>32925</v>
      </c>
      <c r="AG66" s="46">
        <f t="shared" si="7"/>
        <v>8625</v>
      </c>
      <c r="AH66" s="46">
        <f t="shared" si="7"/>
        <v>325</v>
      </c>
      <c r="AI66" s="46">
        <f t="shared" si="7"/>
        <v>1675</v>
      </c>
      <c r="AJ66" s="46">
        <f t="shared" si="7"/>
        <v>150</v>
      </c>
      <c r="AL66" s="46" t="s">
        <v>105</v>
      </c>
      <c r="AM66" s="46" t="s">
        <v>18</v>
      </c>
      <c r="AN66" s="46">
        <f t="shared" si="7"/>
        <v>0</v>
      </c>
      <c r="AO66" s="46">
        <f t="shared" si="7"/>
        <v>1175</v>
      </c>
      <c r="AP66" s="46">
        <f t="shared" si="7"/>
        <v>125</v>
      </c>
      <c r="AQ66" s="46">
        <f t="shared" si="7"/>
        <v>61625</v>
      </c>
      <c r="AR66" s="46">
        <f t="shared" si="7"/>
        <v>33325</v>
      </c>
      <c r="AS66" s="46">
        <f t="shared" si="7"/>
        <v>8525</v>
      </c>
      <c r="AT66" s="46">
        <f t="shared" si="7"/>
        <v>350</v>
      </c>
      <c r="AU66" s="46">
        <f t="shared" si="7"/>
        <v>1625</v>
      </c>
      <c r="AV66" s="46">
        <f t="shared" si="7"/>
        <v>100</v>
      </c>
      <c r="AX66" s="46" t="s">
        <v>105</v>
      </c>
      <c r="AY66" s="46" t="s">
        <v>18</v>
      </c>
      <c r="AZ66" s="46">
        <f t="shared" si="7"/>
        <v>0</v>
      </c>
      <c r="BA66" s="46">
        <f t="shared" si="7"/>
        <v>1175</v>
      </c>
      <c r="BB66" s="46">
        <f t="shared" si="7"/>
        <v>200</v>
      </c>
      <c r="BC66" s="46">
        <f t="shared" si="7"/>
        <v>61550</v>
      </c>
      <c r="BD66" s="46">
        <f t="shared" si="7"/>
        <v>33325</v>
      </c>
      <c r="BE66" s="46">
        <f t="shared" si="7"/>
        <v>8525</v>
      </c>
      <c r="BF66" s="46">
        <f t="shared" si="7"/>
        <v>350</v>
      </c>
      <c r="BG66" s="46">
        <f t="shared" si="7"/>
        <v>1625</v>
      </c>
      <c r="BH66" s="46">
        <f t="shared" si="7"/>
        <v>100</v>
      </c>
      <c r="BJ66" s="46" t="s">
        <v>105</v>
      </c>
      <c r="BK66" s="46" t="s">
        <v>18</v>
      </c>
      <c r="BL66" s="46">
        <f t="shared" si="7"/>
        <v>0</v>
      </c>
      <c r="BM66" s="46">
        <f t="shared" si="7"/>
        <v>1175</v>
      </c>
      <c r="BN66" s="46">
        <f t="shared" si="7"/>
        <v>125</v>
      </c>
      <c r="BO66" s="46">
        <f t="shared" si="7"/>
        <v>61625</v>
      </c>
      <c r="BP66" s="46">
        <f t="shared" si="7"/>
        <v>33325</v>
      </c>
      <c r="BQ66" s="46">
        <f t="shared" si="7"/>
        <v>8525</v>
      </c>
      <c r="BR66" s="46">
        <f t="shared" si="7"/>
        <v>350</v>
      </c>
      <c r="BS66" s="46">
        <f t="shared" si="7"/>
        <v>1625</v>
      </c>
      <c r="BT66" s="46">
        <f t="shared" si="7"/>
        <v>100</v>
      </c>
      <c r="BV66" s="46" t="s">
        <v>105</v>
      </c>
      <c r="BW66" s="46" t="s">
        <v>18</v>
      </c>
      <c r="BX66" s="46">
        <f t="shared" si="7"/>
        <v>0</v>
      </c>
      <c r="BY66" s="46">
        <f t="shared" ref="BY66:CF66" si="8">BY7*$H$1</f>
        <v>1175</v>
      </c>
      <c r="BZ66" s="46">
        <f t="shared" si="8"/>
        <v>150</v>
      </c>
      <c r="CA66" s="46">
        <f t="shared" si="8"/>
        <v>61600</v>
      </c>
      <c r="CB66" s="46">
        <f t="shared" si="8"/>
        <v>33325</v>
      </c>
      <c r="CC66" s="46">
        <f t="shared" si="8"/>
        <v>8525</v>
      </c>
      <c r="CD66" s="46">
        <f t="shared" si="8"/>
        <v>350</v>
      </c>
      <c r="CE66" s="46">
        <f t="shared" si="8"/>
        <v>1625</v>
      </c>
      <c r="CF66" s="46">
        <f t="shared" si="8"/>
        <v>100</v>
      </c>
    </row>
    <row r="67" spans="2:84">
      <c r="B67" s="46" t="s">
        <v>105</v>
      </c>
      <c r="C67" s="46" t="s">
        <v>19</v>
      </c>
      <c r="D67" s="46">
        <f t="shared" ref="D67:L67" si="9">D8*$H$1</f>
        <v>650</v>
      </c>
      <c r="E67" s="46">
        <f t="shared" si="9"/>
        <v>3000</v>
      </c>
      <c r="F67" s="46">
        <f t="shared" si="9"/>
        <v>100</v>
      </c>
      <c r="G67" s="46">
        <f t="shared" si="9"/>
        <v>50825</v>
      </c>
      <c r="H67" s="46">
        <f t="shared" si="9"/>
        <v>38425</v>
      </c>
      <c r="I67" s="46">
        <f t="shared" si="9"/>
        <v>13950</v>
      </c>
      <c r="J67" s="46">
        <f t="shared" si="9"/>
        <v>400</v>
      </c>
      <c r="K67" s="46">
        <f t="shared" si="9"/>
        <v>12525</v>
      </c>
      <c r="L67" s="46">
        <f t="shared" si="9"/>
        <v>400</v>
      </c>
      <c r="N67" s="46" t="s">
        <v>105</v>
      </c>
      <c r="O67" s="46" t="s">
        <v>19</v>
      </c>
      <c r="P67" s="46">
        <f t="shared" ref="P67:BX67" si="10">P8*$H$1</f>
        <v>650</v>
      </c>
      <c r="Q67" s="46">
        <f t="shared" si="10"/>
        <v>3000</v>
      </c>
      <c r="R67" s="46">
        <f t="shared" si="10"/>
        <v>100</v>
      </c>
      <c r="S67" s="46">
        <f t="shared" si="10"/>
        <v>50825</v>
      </c>
      <c r="T67" s="46">
        <f t="shared" si="10"/>
        <v>38425</v>
      </c>
      <c r="U67" s="46">
        <f t="shared" si="10"/>
        <v>13950</v>
      </c>
      <c r="V67" s="46">
        <f t="shared" si="10"/>
        <v>400</v>
      </c>
      <c r="W67" s="46">
        <f t="shared" si="10"/>
        <v>12525</v>
      </c>
      <c r="X67" s="46">
        <f t="shared" si="10"/>
        <v>400</v>
      </c>
      <c r="Z67" s="46" t="s">
        <v>105</v>
      </c>
      <c r="AA67" s="46" t="s">
        <v>19</v>
      </c>
      <c r="AB67" s="46">
        <f t="shared" si="10"/>
        <v>650</v>
      </c>
      <c r="AC67" s="46">
        <f t="shared" si="10"/>
        <v>3750</v>
      </c>
      <c r="AD67" s="46">
        <f t="shared" si="10"/>
        <v>200</v>
      </c>
      <c r="AE67" s="46">
        <f t="shared" si="10"/>
        <v>49975</v>
      </c>
      <c r="AF67" s="46">
        <f t="shared" si="10"/>
        <v>38425</v>
      </c>
      <c r="AG67" s="46">
        <f t="shared" si="10"/>
        <v>13950</v>
      </c>
      <c r="AH67" s="46">
        <f t="shared" si="10"/>
        <v>400</v>
      </c>
      <c r="AI67" s="46">
        <f t="shared" si="10"/>
        <v>12525</v>
      </c>
      <c r="AJ67" s="46">
        <f t="shared" si="10"/>
        <v>400</v>
      </c>
      <c r="AL67" s="46" t="s">
        <v>105</v>
      </c>
      <c r="AM67" s="46" t="s">
        <v>19</v>
      </c>
      <c r="AN67" s="46">
        <f t="shared" si="10"/>
        <v>700</v>
      </c>
      <c r="AO67" s="46">
        <f t="shared" si="10"/>
        <v>3150</v>
      </c>
      <c r="AP67" s="46">
        <f t="shared" si="10"/>
        <v>100</v>
      </c>
      <c r="AQ67" s="46">
        <f t="shared" si="10"/>
        <v>50775</v>
      </c>
      <c r="AR67" s="46">
        <f t="shared" si="10"/>
        <v>37775</v>
      </c>
      <c r="AS67" s="46">
        <f t="shared" si="10"/>
        <v>14000</v>
      </c>
      <c r="AT67" s="46">
        <f t="shared" si="10"/>
        <v>350</v>
      </c>
      <c r="AU67" s="46">
        <f t="shared" si="10"/>
        <v>12425</v>
      </c>
      <c r="AV67" s="46">
        <f t="shared" si="10"/>
        <v>400</v>
      </c>
      <c r="AX67" s="46" t="s">
        <v>105</v>
      </c>
      <c r="AY67" s="46" t="s">
        <v>19</v>
      </c>
      <c r="AZ67" s="46">
        <f t="shared" si="10"/>
        <v>700</v>
      </c>
      <c r="BA67" s="46">
        <f t="shared" si="10"/>
        <v>3750</v>
      </c>
      <c r="BB67" s="46">
        <f t="shared" si="10"/>
        <v>200</v>
      </c>
      <c r="BC67" s="46">
        <f t="shared" si="10"/>
        <v>50075</v>
      </c>
      <c r="BD67" s="46">
        <f t="shared" si="10"/>
        <v>37775</v>
      </c>
      <c r="BE67" s="46">
        <f t="shared" si="10"/>
        <v>14000</v>
      </c>
      <c r="BF67" s="46">
        <f t="shared" si="10"/>
        <v>350</v>
      </c>
      <c r="BG67" s="46">
        <f t="shared" si="10"/>
        <v>12425</v>
      </c>
      <c r="BH67" s="46">
        <f t="shared" si="10"/>
        <v>400</v>
      </c>
      <c r="BJ67" s="46" t="s">
        <v>105</v>
      </c>
      <c r="BK67" s="46" t="s">
        <v>19</v>
      </c>
      <c r="BL67" s="46">
        <f t="shared" si="10"/>
        <v>700</v>
      </c>
      <c r="BM67" s="46">
        <f t="shared" si="10"/>
        <v>3150</v>
      </c>
      <c r="BN67" s="46">
        <f t="shared" si="10"/>
        <v>100</v>
      </c>
      <c r="BO67" s="46">
        <f t="shared" si="10"/>
        <v>50775</v>
      </c>
      <c r="BP67" s="46">
        <f t="shared" si="10"/>
        <v>37775</v>
      </c>
      <c r="BQ67" s="46">
        <f t="shared" si="10"/>
        <v>14000</v>
      </c>
      <c r="BR67" s="46">
        <f t="shared" si="10"/>
        <v>350</v>
      </c>
      <c r="BS67" s="46">
        <f t="shared" si="10"/>
        <v>12425</v>
      </c>
      <c r="BT67" s="46">
        <f t="shared" si="10"/>
        <v>400</v>
      </c>
      <c r="BV67" s="46" t="s">
        <v>105</v>
      </c>
      <c r="BW67" s="46" t="s">
        <v>19</v>
      </c>
      <c r="BX67" s="46">
        <f t="shared" si="10"/>
        <v>700</v>
      </c>
      <c r="BY67" s="46">
        <f t="shared" ref="BY67:CF67" si="11">BY8*$H$1</f>
        <v>3475</v>
      </c>
      <c r="BZ67" s="46">
        <f t="shared" si="11"/>
        <v>100</v>
      </c>
      <c r="CA67" s="46">
        <f t="shared" si="11"/>
        <v>50450</v>
      </c>
      <c r="CB67" s="46">
        <f t="shared" si="11"/>
        <v>37775</v>
      </c>
      <c r="CC67" s="46">
        <f t="shared" si="11"/>
        <v>14000</v>
      </c>
      <c r="CD67" s="46">
        <f t="shared" si="11"/>
        <v>350</v>
      </c>
      <c r="CE67" s="46">
        <f t="shared" si="11"/>
        <v>12425</v>
      </c>
      <c r="CF67" s="46">
        <f t="shared" si="11"/>
        <v>400</v>
      </c>
    </row>
    <row r="68" spans="2:84">
      <c r="B68" s="46" t="s">
        <v>105</v>
      </c>
      <c r="C68" s="46" t="s">
        <v>20</v>
      </c>
      <c r="D68" s="46">
        <f t="shared" ref="D68:L68" si="12">D9*$H$1</f>
        <v>0</v>
      </c>
      <c r="E68" s="46">
        <f t="shared" si="12"/>
        <v>3275</v>
      </c>
      <c r="F68" s="46">
        <f t="shared" si="12"/>
        <v>300</v>
      </c>
      <c r="G68" s="46">
        <f t="shared" si="12"/>
        <v>29725</v>
      </c>
      <c r="H68" s="46">
        <f t="shared" si="12"/>
        <v>36400</v>
      </c>
      <c r="I68" s="46">
        <f t="shared" si="12"/>
        <v>6675</v>
      </c>
      <c r="J68" s="46">
        <f t="shared" si="12"/>
        <v>175</v>
      </c>
      <c r="K68" s="46">
        <f t="shared" si="12"/>
        <v>3050</v>
      </c>
      <c r="L68" s="46">
        <f t="shared" si="12"/>
        <v>225</v>
      </c>
      <c r="N68" s="46" t="s">
        <v>105</v>
      </c>
      <c r="O68" s="46" t="s">
        <v>20</v>
      </c>
      <c r="P68" s="46">
        <f t="shared" ref="P68:BX68" si="13">P9*$H$1</f>
        <v>0</v>
      </c>
      <c r="Q68" s="46">
        <f t="shared" si="13"/>
        <v>3300</v>
      </c>
      <c r="R68" s="46">
        <f t="shared" si="13"/>
        <v>325</v>
      </c>
      <c r="S68" s="46">
        <f t="shared" si="13"/>
        <v>29675</v>
      </c>
      <c r="T68" s="46">
        <f t="shared" si="13"/>
        <v>36400</v>
      </c>
      <c r="U68" s="46">
        <f t="shared" si="13"/>
        <v>6675</v>
      </c>
      <c r="V68" s="46">
        <f t="shared" si="13"/>
        <v>175</v>
      </c>
      <c r="W68" s="46">
        <f t="shared" si="13"/>
        <v>3050</v>
      </c>
      <c r="X68" s="46">
        <f t="shared" si="13"/>
        <v>225</v>
      </c>
      <c r="Z68" s="46" t="s">
        <v>105</v>
      </c>
      <c r="AA68" s="46" t="s">
        <v>20</v>
      </c>
      <c r="AB68" s="46">
        <f t="shared" si="13"/>
        <v>0</v>
      </c>
      <c r="AC68" s="46">
        <f t="shared" si="13"/>
        <v>4125</v>
      </c>
      <c r="AD68" s="46">
        <f t="shared" si="13"/>
        <v>350</v>
      </c>
      <c r="AE68" s="46">
        <f t="shared" si="13"/>
        <v>28825</v>
      </c>
      <c r="AF68" s="46">
        <f t="shared" si="13"/>
        <v>36400</v>
      </c>
      <c r="AG68" s="46">
        <f t="shared" si="13"/>
        <v>6675</v>
      </c>
      <c r="AH68" s="46">
        <f t="shared" si="13"/>
        <v>175</v>
      </c>
      <c r="AI68" s="46">
        <f t="shared" si="13"/>
        <v>3050</v>
      </c>
      <c r="AJ68" s="46">
        <f t="shared" si="13"/>
        <v>225</v>
      </c>
      <c r="AL68" s="46" t="s">
        <v>105</v>
      </c>
      <c r="AM68" s="46" t="s">
        <v>20</v>
      </c>
      <c r="AN68" s="46">
        <f t="shared" si="13"/>
        <v>0</v>
      </c>
      <c r="AO68" s="46">
        <f t="shared" si="13"/>
        <v>3550</v>
      </c>
      <c r="AP68" s="46">
        <f t="shared" si="13"/>
        <v>400</v>
      </c>
      <c r="AQ68" s="46">
        <f t="shared" si="13"/>
        <v>29275</v>
      </c>
      <c r="AR68" s="46">
        <f t="shared" si="13"/>
        <v>35900</v>
      </c>
      <c r="AS68" s="46">
        <f t="shared" si="13"/>
        <v>6900</v>
      </c>
      <c r="AT68" s="46">
        <f t="shared" si="13"/>
        <v>175</v>
      </c>
      <c r="AU68" s="46">
        <f t="shared" si="13"/>
        <v>3000</v>
      </c>
      <c r="AV68" s="46">
        <f t="shared" si="13"/>
        <v>200</v>
      </c>
      <c r="AX68" s="46" t="s">
        <v>105</v>
      </c>
      <c r="AY68" s="46" t="s">
        <v>20</v>
      </c>
      <c r="AZ68" s="46">
        <f t="shared" si="13"/>
        <v>0</v>
      </c>
      <c r="BA68" s="46">
        <f t="shared" si="13"/>
        <v>4175</v>
      </c>
      <c r="BB68" s="46">
        <f t="shared" si="13"/>
        <v>400</v>
      </c>
      <c r="BC68" s="46">
        <f t="shared" si="13"/>
        <v>28650</v>
      </c>
      <c r="BD68" s="46">
        <f t="shared" si="13"/>
        <v>35900</v>
      </c>
      <c r="BE68" s="46">
        <f t="shared" si="13"/>
        <v>6900</v>
      </c>
      <c r="BF68" s="46">
        <f t="shared" si="13"/>
        <v>175</v>
      </c>
      <c r="BG68" s="46">
        <f t="shared" si="13"/>
        <v>3000</v>
      </c>
      <c r="BH68" s="46">
        <f t="shared" si="13"/>
        <v>200</v>
      </c>
      <c r="BJ68" s="46" t="s">
        <v>105</v>
      </c>
      <c r="BK68" s="46" t="s">
        <v>20</v>
      </c>
      <c r="BL68" s="46">
        <f t="shared" si="13"/>
        <v>0</v>
      </c>
      <c r="BM68" s="46">
        <f t="shared" si="13"/>
        <v>3550</v>
      </c>
      <c r="BN68" s="46">
        <f t="shared" si="13"/>
        <v>400</v>
      </c>
      <c r="BO68" s="46">
        <f t="shared" si="13"/>
        <v>29275</v>
      </c>
      <c r="BP68" s="46">
        <f t="shared" si="13"/>
        <v>35900</v>
      </c>
      <c r="BQ68" s="46">
        <f t="shared" si="13"/>
        <v>6900</v>
      </c>
      <c r="BR68" s="46">
        <f t="shared" si="13"/>
        <v>175</v>
      </c>
      <c r="BS68" s="46">
        <f t="shared" si="13"/>
        <v>3000</v>
      </c>
      <c r="BT68" s="46">
        <f t="shared" si="13"/>
        <v>200</v>
      </c>
      <c r="BV68" s="46" t="s">
        <v>105</v>
      </c>
      <c r="BW68" s="46" t="s">
        <v>20</v>
      </c>
      <c r="BX68" s="46">
        <f t="shared" si="13"/>
        <v>0</v>
      </c>
      <c r="BY68" s="46">
        <f t="shared" ref="BY68:CF68" si="14">BY9*$H$1</f>
        <v>3900</v>
      </c>
      <c r="BZ68" s="46">
        <f t="shared" si="14"/>
        <v>400</v>
      </c>
      <c r="CA68" s="46">
        <f t="shared" si="14"/>
        <v>28925</v>
      </c>
      <c r="CB68" s="46">
        <f t="shared" si="14"/>
        <v>35900</v>
      </c>
      <c r="CC68" s="46">
        <f t="shared" si="14"/>
        <v>6900</v>
      </c>
      <c r="CD68" s="46">
        <f t="shared" si="14"/>
        <v>175</v>
      </c>
      <c r="CE68" s="46">
        <f t="shared" si="14"/>
        <v>3000</v>
      </c>
      <c r="CF68" s="46">
        <f t="shared" si="14"/>
        <v>200</v>
      </c>
    </row>
    <row r="69" spans="2:84">
      <c r="B69" s="46" t="s">
        <v>105</v>
      </c>
      <c r="C69" s="46" t="s">
        <v>21</v>
      </c>
      <c r="D69" s="46">
        <f t="shared" ref="D69:L69" si="15">D10*$H$1</f>
        <v>0</v>
      </c>
      <c r="E69" s="46">
        <f t="shared" si="15"/>
        <v>10000</v>
      </c>
      <c r="F69" s="46">
        <f t="shared" si="15"/>
        <v>11550</v>
      </c>
      <c r="G69" s="46">
        <f t="shared" si="15"/>
        <v>990225</v>
      </c>
      <c r="H69" s="46">
        <f t="shared" si="15"/>
        <v>48850</v>
      </c>
      <c r="I69" s="46">
        <f t="shared" si="15"/>
        <v>22675</v>
      </c>
      <c r="J69" s="46">
        <f t="shared" si="15"/>
        <v>10400</v>
      </c>
      <c r="K69" s="46">
        <f t="shared" si="15"/>
        <v>300</v>
      </c>
      <c r="L69" s="46">
        <f t="shared" si="15"/>
        <v>375</v>
      </c>
      <c r="N69" s="46" t="s">
        <v>105</v>
      </c>
      <c r="O69" s="46" t="s">
        <v>21</v>
      </c>
      <c r="P69" s="46">
        <f t="shared" ref="P69:BX69" si="16">P10*$H$1</f>
        <v>0</v>
      </c>
      <c r="Q69" s="46">
        <f t="shared" si="16"/>
        <v>10000</v>
      </c>
      <c r="R69" s="46">
        <f t="shared" si="16"/>
        <v>13450</v>
      </c>
      <c r="S69" s="46">
        <f t="shared" si="16"/>
        <v>988325</v>
      </c>
      <c r="T69" s="46">
        <f t="shared" si="16"/>
        <v>48850</v>
      </c>
      <c r="U69" s="46">
        <f t="shared" si="16"/>
        <v>22675</v>
      </c>
      <c r="V69" s="46">
        <f t="shared" si="16"/>
        <v>10400</v>
      </c>
      <c r="W69" s="46">
        <f t="shared" si="16"/>
        <v>300</v>
      </c>
      <c r="X69" s="46">
        <f t="shared" si="16"/>
        <v>375</v>
      </c>
      <c r="Z69" s="46" t="s">
        <v>105</v>
      </c>
      <c r="AA69" s="46" t="s">
        <v>21</v>
      </c>
      <c r="AB69" s="46">
        <f t="shared" si="16"/>
        <v>0</v>
      </c>
      <c r="AC69" s="46">
        <f t="shared" si="16"/>
        <v>10000</v>
      </c>
      <c r="AD69" s="46">
        <f t="shared" si="16"/>
        <v>19350</v>
      </c>
      <c r="AE69" s="46">
        <f t="shared" si="16"/>
        <v>982425</v>
      </c>
      <c r="AF69" s="46">
        <f t="shared" si="16"/>
        <v>48850</v>
      </c>
      <c r="AG69" s="46">
        <f t="shared" si="16"/>
        <v>22675</v>
      </c>
      <c r="AH69" s="46">
        <f t="shared" si="16"/>
        <v>10400</v>
      </c>
      <c r="AI69" s="46">
        <f t="shared" si="16"/>
        <v>300</v>
      </c>
      <c r="AJ69" s="46">
        <f t="shared" si="16"/>
        <v>375</v>
      </c>
      <c r="AL69" s="46" t="s">
        <v>105</v>
      </c>
      <c r="AM69" s="46" t="s">
        <v>21</v>
      </c>
      <c r="AN69" s="46">
        <f t="shared" si="16"/>
        <v>0</v>
      </c>
      <c r="AO69" s="46">
        <f t="shared" si="16"/>
        <v>9675</v>
      </c>
      <c r="AP69" s="46">
        <f t="shared" si="16"/>
        <v>14775</v>
      </c>
      <c r="AQ69" s="46">
        <f t="shared" si="16"/>
        <v>979875</v>
      </c>
      <c r="AR69" s="46">
        <f t="shared" si="16"/>
        <v>48450</v>
      </c>
      <c r="AS69" s="46">
        <f t="shared" si="16"/>
        <v>23250</v>
      </c>
      <c r="AT69" s="46">
        <f t="shared" si="16"/>
        <v>10400</v>
      </c>
      <c r="AU69" s="46">
        <f t="shared" si="16"/>
        <v>350</v>
      </c>
      <c r="AV69" s="46">
        <f t="shared" si="16"/>
        <v>375</v>
      </c>
      <c r="AX69" s="46" t="s">
        <v>105</v>
      </c>
      <c r="AY69" s="46" t="s">
        <v>21</v>
      </c>
      <c r="AZ69" s="46">
        <f t="shared" si="16"/>
        <v>0</v>
      </c>
      <c r="BA69" s="46">
        <f t="shared" si="16"/>
        <v>9675</v>
      </c>
      <c r="BB69" s="46">
        <f t="shared" si="16"/>
        <v>18475</v>
      </c>
      <c r="BC69" s="46">
        <f t="shared" si="16"/>
        <v>976175</v>
      </c>
      <c r="BD69" s="46">
        <f t="shared" si="16"/>
        <v>48450</v>
      </c>
      <c r="BE69" s="46">
        <f t="shared" si="16"/>
        <v>23250</v>
      </c>
      <c r="BF69" s="46">
        <f t="shared" si="16"/>
        <v>10400</v>
      </c>
      <c r="BG69" s="46">
        <f t="shared" si="16"/>
        <v>350</v>
      </c>
      <c r="BH69" s="46">
        <f t="shared" si="16"/>
        <v>375</v>
      </c>
      <c r="BJ69" s="46" t="s">
        <v>105</v>
      </c>
      <c r="BK69" s="46" t="s">
        <v>21</v>
      </c>
      <c r="BL69" s="46">
        <f t="shared" si="16"/>
        <v>0</v>
      </c>
      <c r="BM69" s="46">
        <f t="shared" si="16"/>
        <v>9675</v>
      </c>
      <c r="BN69" s="46">
        <f t="shared" si="16"/>
        <v>14750</v>
      </c>
      <c r="BO69" s="46">
        <f t="shared" si="16"/>
        <v>979900</v>
      </c>
      <c r="BP69" s="46">
        <f t="shared" si="16"/>
        <v>48450</v>
      </c>
      <c r="BQ69" s="46">
        <f t="shared" si="16"/>
        <v>23250</v>
      </c>
      <c r="BR69" s="46">
        <f t="shared" si="16"/>
        <v>10400</v>
      </c>
      <c r="BS69" s="46">
        <f t="shared" si="16"/>
        <v>350</v>
      </c>
      <c r="BT69" s="46">
        <f t="shared" si="16"/>
        <v>375</v>
      </c>
      <c r="BV69" s="46" t="s">
        <v>105</v>
      </c>
      <c r="BW69" s="46" t="s">
        <v>21</v>
      </c>
      <c r="BX69" s="46">
        <f t="shared" si="16"/>
        <v>0</v>
      </c>
      <c r="BY69" s="46">
        <f t="shared" ref="BY69:CF69" si="17">BY10*$H$1</f>
        <v>9675</v>
      </c>
      <c r="BZ69" s="46">
        <f t="shared" si="17"/>
        <v>16850</v>
      </c>
      <c r="CA69" s="46">
        <f t="shared" si="17"/>
        <v>977800</v>
      </c>
      <c r="CB69" s="46">
        <f t="shared" si="17"/>
        <v>48450</v>
      </c>
      <c r="CC69" s="46">
        <f t="shared" si="17"/>
        <v>23250</v>
      </c>
      <c r="CD69" s="46">
        <f t="shared" si="17"/>
        <v>10400</v>
      </c>
      <c r="CE69" s="46">
        <f t="shared" si="17"/>
        <v>350</v>
      </c>
      <c r="CF69" s="46">
        <f t="shared" si="17"/>
        <v>375</v>
      </c>
    </row>
    <row r="70" spans="2:84">
      <c r="B70" s="46" t="s">
        <v>105</v>
      </c>
      <c r="C70" s="46" t="s">
        <v>22</v>
      </c>
      <c r="D70" s="46">
        <f t="shared" ref="D70:L70" si="18">D11*$H$1</f>
        <v>0</v>
      </c>
      <c r="E70" s="46">
        <f t="shared" si="18"/>
        <v>35500</v>
      </c>
      <c r="F70" s="46">
        <f t="shared" si="18"/>
        <v>50</v>
      </c>
      <c r="G70" s="46">
        <f t="shared" si="18"/>
        <v>278800</v>
      </c>
      <c r="H70" s="46">
        <f t="shared" si="18"/>
        <v>38550</v>
      </c>
      <c r="I70" s="46">
        <f t="shared" si="18"/>
        <v>13025</v>
      </c>
      <c r="J70" s="46">
        <f t="shared" si="18"/>
        <v>3300</v>
      </c>
      <c r="K70" s="46">
        <f t="shared" si="18"/>
        <v>250</v>
      </c>
      <c r="L70" s="46">
        <f t="shared" si="18"/>
        <v>50</v>
      </c>
      <c r="N70" s="46" t="s">
        <v>105</v>
      </c>
      <c r="O70" s="46" t="s">
        <v>22</v>
      </c>
      <c r="P70" s="46">
        <f t="shared" ref="P70:BX70" si="19">P11*$H$1</f>
        <v>0</v>
      </c>
      <c r="Q70" s="46">
        <f t="shared" si="19"/>
        <v>35500</v>
      </c>
      <c r="R70" s="46">
        <f t="shared" si="19"/>
        <v>50</v>
      </c>
      <c r="S70" s="46">
        <f t="shared" si="19"/>
        <v>278800</v>
      </c>
      <c r="T70" s="46">
        <f t="shared" si="19"/>
        <v>38550</v>
      </c>
      <c r="U70" s="46">
        <f t="shared" si="19"/>
        <v>13025</v>
      </c>
      <c r="V70" s="46">
        <f t="shared" si="19"/>
        <v>3300</v>
      </c>
      <c r="W70" s="46">
        <f t="shared" si="19"/>
        <v>250</v>
      </c>
      <c r="X70" s="46">
        <f t="shared" si="19"/>
        <v>50</v>
      </c>
      <c r="Z70" s="46" t="s">
        <v>105</v>
      </c>
      <c r="AA70" s="46" t="s">
        <v>22</v>
      </c>
      <c r="AB70" s="46">
        <f t="shared" si="19"/>
        <v>0</v>
      </c>
      <c r="AC70" s="46">
        <f t="shared" si="19"/>
        <v>36675</v>
      </c>
      <c r="AD70" s="46">
        <f t="shared" si="19"/>
        <v>425</v>
      </c>
      <c r="AE70" s="46">
        <f t="shared" si="19"/>
        <v>277250</v>
      </c>
      <c r="AF70" s="46">
        <f t="shared" si="19"/>
        <v>38550</v>
      </c>
      <c r="AG70" s="46">
        <f t="shared" si="19"/>
        <v>13025</v>
      </c>
      <c r="AH70" s="46">
        <f t="shared" si="19"/>
        <v>3300</v>
      </c>
      <c r="AI70" s="46">
        <f t="shared" si="19"/>
        <v>250</v>
      </c>
      <c r="AJ70" s="46">
        <f t="shared" si="19"/>
        <v>50</v>
      </c>
      <c r="AL70" s="46" t="s">
        <v>105</v>
      </c>
      <c r="AM70" s="46" t="s">
        <v>22</v>
      </c>
      <c r="AN70" s="46">
        <f t="shared" si="19"/>
        <v>0</v>
      </c>
      <c r="AO70" s="46">
        <f t="shared" si="19"/>
        <v>35000</v>
      </c>
      <c r="AP70" s="46">
        <f t="shared" si="19"/>
        <v>75</v>
      </c>
      <c r="AQ70" s="46">
        <f t="shared" si="19"/>
        <v>277900</v>
      </c>
      <c r="AR70" s="46">
        <f t="shared" si="19"/>
        <v>38375</v>
      </c>
      <c r="AS70" s="46">
        <f t="shared" si="19"/>
        <v>12500</v>
      </c>
      <c r="AT70" s="46">
        <f t="shared" si="19"/>
        <v>3250</v>
      </c>
      <c r="AU70" s="46">
        <f t="shared" si="19"/>
        <v>200</v>
      </c>
      <c r="AV70" s="46">
        <f t="shared" si="19"/>
        <v>25</v>
      </c>
      <c r="AX70" s="46" t="s">
        <v>105</v>
      </c>
      <c r="AY70" s="46" t="s">
        <v>22</v>
      </c>
      <c r="AZ70" s="46">
        <f t="shared" si="19"/>
        <v>0</v>
      </c>
      <c r="BA70" s="46">
        <f t="shared" si="19"/>
        <v>36175</v>
      </c>
      <c r="BB70" s="46">
        <f t="shared" si="19"/>
        <v>300</v>
      </c>
      <c r="BC70" s="46">
        <f t="shared" si="19"/>
        <v>276500</v>
      </c>
      <c r="BD70" s="46">
        <f t="shared" si="19"/>
        <v>38375</v>
      </c>
      <c r="BE70" s="46">
        <f t="shared" si="19"/>
        <v>12500</v>
      </c>
      <c r="BF70" s="46">
        <f t="shared" si="19"/>
        <v>3250</v>
      </c>
      <c r="BG70" s="46">
        <f t="shared" si="19"/>
        <v>200</v>
      </c>
      <c r="BH70" s="46">
        <f t="shared" si="19"/>
        <v>25</v>
      </c>
      <c r="BJ70" s="46" t="s">
        <v>105</v>
      </c>
      <c r="BK70" s="46" t="s">
        <v>22</v>
      </c>
      <c r="BL70" s="46">
        <f t="shared" si="19"/>
        <v>0</v>
      </c>
      <c r="BM70" s="46">
        <f t="shared" si="19"/>
        <v>34975</v>
      </c>
      <c r="BN70" s="46">
        <f t="shared" si="19"/>
        <v>75</v>
      </c>
      <c r="BO70" s="46">
        <f t="shared" si="19"/>
        <v>277925</v>
      </c>
      <c r="BP70" s="46">
        <f t="shared" si="19"/>
        <v>38375</v>
      </c>
      <c r="BQ70" s="46">
        <f t="shared" si="19"/>
        <v>12500</v>
      </c>
      <c r="BR70" s="46">
        <f t="shared" si="19"/>
        <v>3250</v>
      </c>
      <c r="BS70" s="46">
        <f t="shared" si="19"/>
        <v>200</v>
      </c>
      <c r="BT70" s="46">
        <f t="shared" si="19"/>
        <v>25</v>
      </c>
      <c r="BV70" s="46" t="s">
        <v>105</v>
      </c>
      <c r="BW70" s="46" t="s">
        <v>22</v>
      </c>
      <c r="BX70" s="46">
        <f t="shared" si="19"/>
        <v>0</v>
      </c>
      <c r="BY70" s="46">
        <f t="shared" ref="BY70:CF70" si="20">BY11*$H$1</f>
        <v>35475</v>
      </c>
      <c r="BZ70" s="46">
        <f t="shared" si="20"/>
        <v>125</v>
      </c>
      <c r="CA70" s="46">
        <f t="shared" si="20"/>
        <v>277375</v>
      </c>
      <c r="CB70" s="46">
        <f t="shared" si="20"/>
        <v>38375</v>
      </c>
      <c r="CC70" s="46">
        <f t="shared" si="20"/>
        <v>12500</v>
      </c>
      <c r="CD70" s="46">
        <f t="shared" si="20"/>
        <v>3250</v>
      </c>
      <c r="CE70" s="46">
        <f t="shared" si="20"/>
        <v>200</v>
      </c>
      <c r="CF70" s="46">
        <f t="shared" si="20"/>
        <v>25</v>
      </c>
    </row>
    <row r="71" spans="2:84">
      <c r="B71" s="46" t="s">
        <v>105</v>
      </c>
      <c r="C71" s="46" t="s">
        <v>23</v>
      </c>
      <c r="D71" s="46">
        <f t="shared" ref="D71:L71" si="21">D12*$H$1</f>
        <v>150</v>
      </c>
      <c r="E71" s="46">
        <f t="shared" si="21"/>
        <v>31800</v>
      </c>
      <c r="F71" s="46">
        <f t="shared" si="21"/>
        <v>7850</v>
      </c>
      <c r="G71" s="46">
        <f t="shared" si="21"/>
        <v>727850</v>
      </c>
      <c r="H71" s="46">
        <f t="shared" si="21"/>
        <v>47500</v>
      </c>
      <c r="I71" s="46">
        <f t="shared" si="21"/>
        <v>62425</v>
      </c>
      <c r="J71" s="46">
        <f t="shared" si="21"/>
        <v>16450</v>
      </c>
      <c r="K71" s="46">
        <f t="shared" si="21"/>
        <v>300</v>
      </c>
      <c r="L71" s="46">
        <f t="shared" si="21"/>
        <v>525</v>
      </c>
      <c r="N71" s="46" t="s">
        <v>105</v>
      </c>
      <c r="O71" s="46" t="s">
        <v>23</v>
      </c>
      <c r="P71" s="46">
        <f t="shared" ref="P71:BX71" si="22">P12*$H$1</f>
        <v>150</v>
      </c>
      <c r="Q71" s="46">
        <f t="shared" si="22"/>
        <v>31800</v>
      </c>
      <c r="R71" s="46">
        <f t="shared" si="22"/>
        <v>9725</v>
      </c>
      <c r="S71" s="46">
        <f t="shared" si="22"/>
        <v>725975</v>
      </c>
      <c r="T71" s="46">
        <f t="shared" si="22"/>
        <v>47500</v>
      </c>
      <c r="U71" s="46">
        <f t="shared" si="22"/>
        <v>62425</v>
      </c>
      <c r="V71" s="46">
        <f t="shared" si="22"/>
        <v>16450</v>
      </c>
      <c r="W71" s="46">
        <f t="shared" si="22"/>
        <v>300</v>
      </c>
      <c r="X71" s="46">
        <f t="shared" si="22"/>
        <v>525</v>
      </c>
      <c r="Z71" s="46" t="s">
        <v>105</v>
      </c>
      <c r="AA71" s="46" t="s">
        <v>23</v>
      </c>
      <c r="AB71" s="46">
        <f t="shared" si="22"/>
        <v>150</v>
      </c>
      <c r="AC71" s="46">
        <f t="shared" si="22"/>
        <v>32600</v>
      </c>
      <c r="AD71" s="46">
        <f t="shared" si="22"/>
        <v>20200</v>
      </c>
      <c r="AE71" s="46">
        <f t="shared" si="22"/>
        <v>714700</v>
      </c>
      <c r="AF71" s="46">
        <f t="shared" si="22"/>
        <v>47500</v>
      </c>
      <c r="AG71" s="46">
        <f t="shared" si="22"/>
        <v>62425</v>
      </c>
      <c r="AH71" s="46">
        <f t="shared" si="22"/>
        <v>16450</v>
      </c>
      <c r="AI71" s="46">
        <f t="shared" si="22"/>
        <v>300</v>
      </c>
      <c r="AJ71" s="46">
        <f t="shared" si="22"/>
        <v>525</v>
      </c>
      <c r="AL71" s="46" t="s">
        <v>105</v>
      </c>
      <c r="AM71" s="46" t="s">
        <v>23</v>
      </c>
      <c r="AN71" s="46">
        <f t="shared" si="22"/>
        <v>150</v>
      </c>
      <c r="AO71" s="46">
        <f t="shared" si="22"/>
        <v>32000</v>
      </c>
      <c r="AP71" s="46">
        <f t="shared" si="22"/>
        <v>12275</v>
      </c>
      <c r="AQ71" s="46">
        <f t="shared" si="22"/>
        <v>720400</v>
      </c>
      <c r="AR71" s="46">
        <f t="shared" si="22"/>
        <v>46800</v>
      </c>
      <c r="AS71" s="46">
        <f t="shared" si="22"/>
        <v>61000</v>
      </c>
      <c r="AT71" s="46">
        <f t="shared" si="22"/>
        <v>16450</v>
      </c>
      <c r="AU71" s="46">
        <f t="shared" si="22"/>
        <v>375</v>
      </c>
      <c r="AV71" s="46">
        <f t="shared" si="22"/>
        <v>450</v>
      </c>
      <c r="AX71" s="46" t="s">
        <v>105</v>
      </c>
      <c r="AY71" s="46" t="s">
        <v>23</v>
      </c>
      <c r="AZ71" s="46">
        <f t="shared" si="22"/>
        <v>150</v>
      </c>
      <c r="BA71" s="46">
        <f t="shared" si="22"/>
        <v>32700</v>
      </c>
      <c r="BB71" s="46">
        <f t="shared" si="22"/>
        <v>19700</v>
      </c>
      <c r="BC71" s="46">
        <f t="shared" si="22"/>
        <v>712275</v>
      </c>
      <c r="BD71" s="46">
        <f t="shared" si="22"/>
        <v>46800</v>
      </c>
      <c r="BE71" s="46">
        <f t="shared" si="22"/>
        <v>61000</v>
      </c>
      <c r="BF71" s="46">
        <f t="shared" si="22"/>
        <v>16450</v>
      </c>
      <c r="BG71" s="46">
        <f t="shared" si="22"/>
        <v>375</v>
      </c>
      <c r="BH71" s="46">
        <f t="shared" si="22"/>
        <v>450</v>
      </c>
      <c r="BJ71" s="46" t="s">
        <v>105</v>
      </c>
      <c r="BK71" s="46" t="s">
        <v>23</v>
      </c>
      <c r="BL71" s="46">
        <f t="shared" si="22"/>
        <v>150</v>
      </c>
      <c r="BM71" s="46">
        <f t="shared" si="22"/>
        <v>32000</v>
      </c>
      <c r="BN71" s="46">
        <f t="shared" si="22"/>
        <v>12150</v>
      </c>
      <c r="BO71" s="46">
        <f t="shared" si="22"/>
        <v>720525</v>
      </c>
      <c r="BP71" s="46">
        <f t="shared" si="22"/>
        <v>46800</v>
      </c>
      <c r="BQ71" s="46">
        <f t="shared" si="22"/>
        <v>61000</v>
      </c>
      <c r="BR71" s="46">
        <f t="shared" si="22"/>
        <v>16450</v>
      </c>
      <c r="BS71" s="46">
        <f t="shared" si="22"/>
        <v>375</v>
      </c>
      <c r="BT71" s="46">
        <f t="shared" si="22"/>
        <v>450</v>
      </c>
      <c r="BV71" s="46" t="s">
        <v>105</v>
      </c>
      <c r="BW71" s="46" t="s">
        <v>23</v>
      </c>
      <c r="BX71" s="46">
        <f t="shared" si="22"/>
        <v>150</v>
      </c>
      <c r="BY71" s="46">
        <f t="shared" ref="BY71:CF71" si="23">BY12*$H$1</f>
        <v>32400</v>
      </c>
      <c r="BZ71" s="46">
        <f t="shared" si="23"/>
        <v>16350</v>
      </c>
      <c r="CA71" s="46">
        <f t="shared" si="23"/>
        <v>715925</v>
      </c>
      <c r="CB71" s="46">
        <f t="shared" si="23"/>
        <v>46800</v>
      </c>
      <c r="CC71" s="46">
        <f t="shared" si="23"/>
        <v>61000</v>
      </c>
      <c r="CD71" s="46">
        <f t="shared" si="23"/>
        <v>16450</v>
      </c>
      <c r="CE71" s="46">
        <f t="shared" si="23"/>
        <v>375</v>
      </c>
      <c r="CF71" s="46">
        <f t="shared" si="23"/>
        <v>450</v>
      </c>
    </row>
    <row r="72" spans="2:84">
      <c r="B72" s="46" t="s">
        <v>105</v>
      </c>
      <c r="C72" s="46" t="s">
        <v>24</v>
      </c>
      <c r="D72" s="46">
        <f t="shared" ref="D72:L72" si="24">D13*$H$1</f>
        <v>1400</v>
      </c>
      <c r="E72" s="46">
        <f t="shared" si="24"/>
        <v>1525</v>
      </c>
      <c r="F72" s="46">
        <f t="shared" si="24"/>
        <v>425</v>
      </c>
      <c r="G72" s="46">
        <f t="shared" si="24"/>
        <v>35375</v>
      </c>
      <c r="H72" s="46">
        <f t="shared" si="24"/>
        <v>20150</v>
      </c>
      <c r="I72" s="46">
        <f t="shared" si="24"/>
        <v>10150</v>
      </c>
      <c r="J72" s="46">
        <f t="shared" si="24"/>
        <v>150</v>
      </c>
      <c r="K72" s="46">
        <f t="shared" si="24"/>
        <v>4250</v>
      </c>
      <c r="L72" s="46">
        <f t="shared" si="24"/>
        <v>900</v>
      </c>
      <c r="N72" s="46" t="s">
        <v>105</v>
      </c>
      <c r="O72" s="46" t="s">
        <v>24</v>
      </c>
      <c r="P72" s="46">
        <f t="shared" ref="P72:BX72" si="25">P13*$H$1</f>
        <v>1400</v>
      </c>
      <c r="Q72" s="46">
        <f t="shared" si="25"/>
        <v>1625</v>
      </c>
      <c r="R72" s="46">
        <f t="shared" si="25"/>
        <v>575</v>
      </c>
      <c r="S72" s="46">
        <f t="shared" si="25"/>
        <v>35125</v>
      </c>
      <c r="T72" s="46">
        <f t="shared" si="25"/>
        <v>20150</v>
      </c>
      <c r="U72" s="46">
        <f t="shared" si="25"/>
        <v>10150</v>
      </c>
      <c r="V72" s="46">
        <f t="shared" si="25"/>
        <v>150</v>
      </c>
      <c r="W72" s="46">
        <f t="shared" si="25"/>
        <v>4250</v>
      </c>
      <c r="X72" s="46">
        <f t="shared" si="25"/>
        <v>900</v>
      </c>
      <c r="Z72" s="46" t="s">
        <v>105</v>
      </c>
      <c r="AA72" s="46" t="s">
        <v>24</v>
      </c>
      <c r="AB72" s="46">
        <f t="shared" si="25"/>
        <v>1400</v>
      </c>
      <c r="AC72" s="46">
        <f t="shared" si="25"/>
        <v>3025</v>
      </c>
      <c r="AD72" s="46">
        <f t="shared" si="25"/>
        <v>1325</v>
      </c>
      <c r="AE72" s="46">
        <f t="shared" si="25"/>
        <v>32975</v>
      </c>
      <c r="AF72" s="46">
        <f t="shared" si="25"/>
        <v>20150</v>
      </c>
      <c r="AG72" s="46">
        <f t="shared" si="25"/>
        <v>10150</v>
      </c>
      <c r="AH72" s="46">
        <f t="shared" si="25"/>
        <v>150</v>
      </c>
      <c r="AI72" s="46">
        <f t="shared" si="25"/>
        <v>4250</v>
      </c>
      <c r="AJ72" s="46">
        <f t="shared" si="25"/>
        <v>900</v>
      </c>
      <c r="AL72" s="46" t="s">
        <v>105</v>
      </c>
      <c r="AM72" s="46" t="s">
        <v>24</v>
      </c>
      <c r="AN72" s="46">
        <f t="shared" si="25"/>
        <v>1400</v>
      </c>
      <c r="AO72" s="46">
        <f t="shared" si="25"/>
        <v>2150</v>
      </c>
      <c r="AP72" s="46">
        <f t="shared" si="25"/>
        <v>675</v>
      </c>
      <c r="AQ72" s="46">
        <f t="shared" si="25"/>
        <v>34075</v>
      </c>
      <c r="AR72" s="46">
        <f t="shared" si="25"/>
        <v>20225</v>
      </c>
      <c r="AS72" s="46">
        <f t="shared" si="25"/>
        <v>10375</v>
      </c>
      <c r="AT72" s="46">
        <f t="shared" si="25"/>
        <v>125</v>
      </c>
      <c r="AU72" s="46">
        <f t="shared" si="25"/>
        <v>4125</v>
      </c>
      <c r="AV72" s="46">
        <f t="shared" si="25"/>
        <v>875</v>
      </c>
      <c r="AX72" s="46" t="s">
        <v>105</v>
      </c>
      <c r="AY72" s="46" t="s">
        <v>24</v>
      </c>
      <c r="AZ72" s="46">
        <f t="shared" si="25"/>
        <v>1400</v>
      </c>
      <c r="BA72" s="46">
        <f t="shared" si="25"/>
        <v>3050</v>
      </c>
      <c r="BB72" s="46">
        <f t="shared" si="25"/>
        <v>1200</v>
      </c>
      <c r="BC72" s="46">
        <f t="shared" si="25"/>
        <v>32650</v>
      </c>
      <c r="BD72" s="46">
        <f t="shared" si="25"/>
        <v>20225</v>
      </c>
      <c r="BE72" s="46">
        <f t="shared" si="25"/>
        <v>10375</v>
      </c>
      <c r="BF72" s="46">
        <f t="shared" si="25"/>
        <v>125</v>
      </c>
      <c r="BG72" s="46">
        <f t="shared" si="25"/>
        <v>4125</v>
      </c>
      <c r="BH72" s="46">
        <f t="shared" si="25"/>
        <v>875</v>
      </c>
      <c r="BJ72" s="46" t="s">
        <v>105</v>
      </c>
      <c r="BK72" s="46" t="s">
        <v>24</v>
      </c>
      <c r="BL72" s="46">
        <f t="shared" si="25"/>
        <v>1400</v>
      </c>
      <c r="BM72" s="46">
        <f t="shared" si="25"/>
        <v>2150</v>
      </c>
      <c r="BN72" s="46">
        <f t="shared" si="25"/>
        <v>675</v>
      </c>
      <c r="BO72" s="46">
        <f t="shared" si="25"/>
        <v>34075</v>
      </c>
      <c r="BP72" s="46">
        <f t="shared" si="25"/>
        <v>20225</v>
      </c>
      <c r="BQ72" s="46">
        <f t="shared" si="25"/>
        <v>10375</v>
      </c>
      <c r="BR72" s="46">
        <f t="shared" si="25"/>
        <v>125</v>
      </c>
      <c r="BS72" s="46">
        <f t="shared" si="25"/>
        <v>4125</v>
      </c>
      <c r="BT72" s="46">
        <f t="shared" si="25"/>
        <v>875</v>
      </c>
      <c r="BV72" s="46" t="s">
        <v>105</v>
      </c>
      <c r="BW72" s="46" t="s">
        <v>24</v>
      </c>
      <c r="BX72" s="46">
        <f t="shared" si="25"/>
        <v>1400</v>
      </c>
      <c r="BY72" s="46">
        <f t="shared" ref="BY72:CF72" si="26">BY13*$H$1</f>
        <v>2625</v>
      </c>
      <c r="BZ72" s="46">
        <f t="shared" si="26"/>
        <v>925</v>
      </c>
      <c r="CA72" s="46">
        <f t="shared" si="26"/>
        <v>33350</v>
      </c>
      <c r="CB72" s="46">
        <f t="shared" si="26"/>
        <v>20225</v>
      </c>
      <c r="CC72" s="46">
        <f t="shared" si="26"/>
        <v>10375</v>
      </c>
      <c r="CD72" s="46">
        <f t="shared" si="26"/>
        <v>125</v>
      </c>
      <c r="CE72" s="46">
        <f t="shared" si="26"/>
        <v>4125</v>
      </c>
      <c r="CF72" s="46">
        <f t="shared" si="26"/>
        <v>875</v>
      </c>
    </row>
    <row r="73" spans="2:84">
      <c r="B73" s="46" t="s">
        <v>105</v>
      </c>
      <c r="C73" s="46" t="s">
        <v>25</v>
      </c>
      <c r="D73" s="46">
        <f t="shared" ref="D73:L73" si="27">D14*$H$1</f>
        <v>0</v>
      </c>
      <c r="E73" s="46">
        <f t="shared" si="27"/>
        <v>7275</v>
      </c>
      <c r="F73" s="46">
        <f t="shared" si="27"/>
        <v>500</v>
      </c>
      <c r="G73" s="46">
        <f t="shared" si="27"/>
        <v>27425</v>
      </c>
      <c r="H73" s="46">
        <f t="shared" si="27"/>
        <v>46725</v>
      </c>
      <c r="I73" s="46">
        <f t="shared" si="27"/>
        <v>17125</v>
      </c>
      <c r="J73" s="46">
        <f t="shared" si="27"/>
        <v>675</v>
      </c>
      <c r="K73" s="46">
        <f t="shared" si="27"/>
        <v>9075</v>
      </c>
      <c r="L73" s="46">
        <f t="shared" si="27"/>
        <v>375</v>
      </c>
      <c r="N73" s="46" t="s">
        <v>105</v>
      </c>
      <c r="O73" s="46" t="s">
        <v>25</v>
      </c>
      <c r="P73" s="46">
        <f t="shared" ref="P73:BX73" si="28">P14*$H$1</f>
        <v>0</v>
      </c>
      <c r="Q73" s="46">
        <f t="shared" si="28"/>
        <v>7375</v>
      </c>
      <c r="R73" s="46">
        <f t="shared" si="28"/>
        <v>550</v>
      </c>
      <c r="S73" s="46">
        <f t="shared" si="28"/>
        <v>27275</v>
      </c>
      <c r="T73" s="46">
        <f t="shared" si="28"/>
        <v>46725</v>
      </c>
      <c r="U73" s="46">
        <f t="shared" si="28"/>
        <v>17125</v>
      </c>
      <c r="V73" s="46">
        <f t="shared" si="28"/>
        <v>675</v>
      </c>
      <c r="W73" s="46">
        <f t="shared" si="28"/>
        <v>9075</v>
      </c>
      <c r="X73" s="46">
        <f t="shared" si="28"/>
        <v>375</v>
      </c>
      <c r="Z73" s="46" t="s">
        <v>105</v>
      </c>
      <c r="AA73" s="46" t="s">
        <v>25</v>
      </c>
      <c r="AB73" s="46">
        <f t="shared" si="28"/>
        <v>0</v>
      </c>
      <c r="AC73" s="46">
        <f t="shared" si="28"/>
        <v>7675</v>
      </c>
      <c r="AD73" s="46">
        <f t="shared" si="28"/>
        <v>1250</v>
      </c>
      <c r="AE73" s="46">
        <f t="shared" si="28"/>
        <v>26275</v>
      </c>
      <c r="AF73" s="46">
        <f t="shared" si="28"/>
        <v>46725</v>
      </c>
      <c r="AG73" s="46">
        <f t="shared" si="28"/>
        <v>17125</v>
      </c>
      <c r="AH73" s="46">
        <f t="shared" si="28"/>
        <v>675</v>
      </c>
      <c r="AI73" s="46">
        <f t="shared" si="28"/>
        <v>9075</v>
      </c>
      <c r="AJ73" s="46">
        <f t="shared" si="28"/>
        <v>375</v>
      </c>
      <c r="AL73" s="46" t="s">
        <v>105</v>
      </c>
      <c r="AM73" s="46" t="s">
        <v>25</v>
      </c>
      <c r="AN73" s="46">
        <f t="shared" si="28"/>
        <v>0</v>
      </c>
      <c r="AO73" s="46">
        <f t="shared" si="28"/>
        <v>7225</v>
      </c>
      <c r="AP73" s="46">
        <f t="shared" si="28"/>
        <v>625</v>
      </c>
      <c r="AQ73" s="46">
        <f t="shared" si="28"/>
        <v>26700</v>
      </c>
      <c r="AR73" s="46">
        <f t="shared" si="28"/>
        <v>46575</v>
      </c>
      <c r="AS73" s="46">
        <f t="shared" si="28"/>
        <v>17325</v>
      </c>
      <c r="AT73" s="46">
        <f t="shared" si="28"/>
        <v>650</v>
      </c>
      <c r="AU73" s="46">
        <f t="shared" si="28"/>
        <v>9175</v>
      </c>
      <c r="AV73" s="46">
        <f t="shared" si="28"/>
        <v>425</v>
      </c>
      <c r="AX73" s="46" t="s">
        <v>105</v>
      </c>
      <c r="AY73" s="46" t="s">
        <v>25</v>
      </c>
      <c r="AZ73" s="46">
        <f t="shared" si="28"/>
        <v>0</v>
      </c>
      <c r="BA73" s="46">
        <f t="shared" si="28"/>
        <v>7550</v>
      </c>
      <c r="BB73" s="46">
        <f t="shared" si="28"/>
        <v>1075</v>
      </c>
      <c r="BC73" s="46">
        <f t="shared" si="28"/>
        <v>25925</v>
      </c>
      <c r="BD73" s="46">
        <f t="shared" si="28"/>
        <v>46575</v>
      </c>
      <c r="BE73" s="46">
        <f t="shared" si="28"/>
        <v>17325</v>
      </c>
      <c r="BF73" s="46">
        <f t="shared" si="28"/>
        <v>650</v>
      </c>
      <c r="BG73" s="46">
        <f t="shared" si="28"/>
        <v>9175</v>
      </c>
      <c r="BH73" s="46">
        <f t="shared" si="28"/>
        <v>425</v>
      </c>
      <c r="BJ73" s="46" t="s">
        <v>105</v>
      </c>
      <c r="BK73" s="46" t="s">
        <v>25</v>
      </c>
      <c r="BL73" s="46">
        <f t="shared" si="28"/>
        <v>0</v>
      </c>
      <c r="BM73" s="46">
        <f t="shared" si="28"/>
        <v>7225</v>
      </c>
      <c r="BN73" s="46">
        <f t="shared" si="28"/>
        <v>625</v>
      </c>
      <c r="BO73" s="46">
        <f t="shared" si="28"/>
        <v>26700</v>
      </c>
      <c r="BP73" s="46">
        <f t="shared" si="28"/>
        <v>46575</v>
      </c>
      <c r="BQ73" s="46">
        <f t="shared" si="28"/>
        <v>17325</v>
      </c>
      <c r="BR73" s="46">
        <f t="shared" si="28"/>
        <v>650</v>
      </c>
      <c r="BS73" s="46">
        <f t="shared" si="28"/>
        <v>9175</v>
      </c>
      <c r="BT73" s="46">
        <f t="shared" si="28"/>
        <v>425</v>
      </c>
      <c r="BV73" s="46" t="s">
        <v>105</v>
      </c>
      <c r="BW73" s="46" t="s">
        <v>25</v>
      </c>
      <c r="BX73" s="46">
        <f t="shared" si="28"/>
        <v>0</v>
      </c>
      <c r="BY73" s="46">
        <f t="shared" ref="BY73:CF73" si="29">BY14*$H$1</f>
        <v>7425</v>
      </c>
      <c r="BZ73" s="46">
        <f t="shared" si="29"/>
        <v>1000</v>
      </c>
      <c r="CA73" s="46">
        <f t="shared" si="29"/>
        <v>26125</v>
      </c>
      <c r="CB73" s="46">
        <f t="shared" si="29"/>
        <v>46575</v>
      </c>
      <c r="CC73" s="46">
        <f t="shared" si="29"/>
        <v>17325</v>
      </c>
      <c r="CD73" s="46">
        <f t="shared" si="29"/>
        <v>650</v>
      </c>
      <c r="CE73" s="46">
        <f t="shared" si="29"/>
        <v>9175</v>
      </c>
      <c r="CF73" s="46">
        <f t="shared" si="29"/>
        <v>425</v>
      </c>
    </row>
    <row r="74" spans="2:84">
      <c r="B74" s="46" t="s">
        <v>106</v>
      </c>
      <c r="C74" s="46" t="s">
        <v>26</v>
      </c>
      <c r="D74" s="46">
        <f t="shared" ref="D74:L74" si="30">D15*$H$1</f>
        <v>0</v>
      </c>
      <c r="E74" s="46">
        <f t="shared" si="30"/>
        <v>3825</v>
      </c>
      <c r="F74" s="46">
        <f t="shared" si="30"/>
        <v>0</v>
      </c>
      <c r="G74" s="46">
        <f t="shared" si="30"/>
        <v>187825</v>
      </c>
      <c r="H74" s="46">
        <f t="shared" si="30"/>
        <v>18600</v>
      </c>
      <c r="I74" s="46">
        <f t="shared" si="30"/>
        <v>4450</v>
      </c>
      <c r="J74" s="46">
        <f t="shared" si="30"/>
        <v>575</v>
      </c>
      <c r="K74" s="46">
        <f t="shared" si="30"/>
        <v>50</v>
      </c>
      <c r="L74" s="46">
        <f t="shared" si="30"/>
        <v>400</v>
      </c>
      <c r="N74" s="46" t="s">
        <v>106</v>
      </c>
      <c r="O74" s="46" t="s">
        <v>26</v>
      </c>
      <c r="P74" s="46">
        <f t="shared" ref="P74:BX74" si="31">P15*$H$1</f>
        <v>0</v>
      </c>
      <c r="Q74" s="46">
        <f t="shared" si="31"/>
        <v>3875</v>
      </c>
      <c r="R74" s="46">
        <f t="shared" si="31"/>
        <v>75</v>
      </c>
      <c r="S74" s="46">
        <f t="shared" si="31"/>
        <v>187700</v>
      </c>
      <c r="T74" s="46">
        <f t="shared" si="31"/>
        <v>18600</v>
      </c>
      <c r="U74" s="46">
        <f t="shared" si="31"/>
        <v>4450</v>
      </c>
      <c r="V74" s="46">
        <f t="shared" si="31"/>
        <v>575</v>
      </c>
      <c r="W74" s="46">
        <f t="shared" si="31"/>
        <v>50</v>
      </c>
      <c r="X74" s="46">
        <f t="shared" si="31"/>
        <v>400</v>
      </c>
      <c r="Z74" s="46" t="s">
        <v>106</v>
      </c>
      <c r="AA74" s="46" t="s">
        <v>26</v>
      </c>
      <c r="AB74" s="46">
        <f t="shared" si="31"/>
        <v>0</v>
      </c>
      <c r="AC74" s="46">
        <f t="shared" si="31"/>
        <v>4650</v>
      </c>
      <c r="AD74" s="46">
        <f t="shared" si="31"/>
        <v>575</v>
      </c>
      <c r="AE74" s="46">
        <f t="shared" si="31"/>
        <v>186425</v>
      </c>
      <c r="AF74" s="46">
        <f t="shared" si="31"/>
        <v>18600</v>
      </c>
      <c r="AG74" s="46">
        <f t="shared" si="31"/>
        <v>4450</v>
      </c>
      <c r="AH74" s="46">
        <f t="shared" si="31"/>
        <v>575</v>
      </c>
      <c r="AI74" s="46">
        <f t="shared" si="31"/>
        <v>50</v>
      </c>
      <c r="AJ74" s="46">
        <f t="shared" si="31"/>
        <v>400</v>
      </c>
      <c r="AL74" s="46" t="s">
        <v>106</v>
      </c>
      <c r="AM74" s="46" t="s">
        <v>26</v>
      </c>
      <c r="AN74" s="46">
        <f t="shared" si="31"/>
        <v>0</v>
      </c>
      <c r="AO74" s="46">
        <f t="shared" si="31"/>
        <v>3500</v>
      </c>
      <c r="AP74" s="46">
        <f t="shared" si="31"/>
        <v>225</v>
      </c>
      <c r="AQ74" s="46">
        <f t="shared" si="31"/>
        <v>186625</v>
      </c>
      <c r="AR74" s="46">
        <f t="shared" si="31"/>
        <v>18650</v>
      </c>
      <c r="AS74" s="46">
        <f t="shared" si="31"/>
        <v>4650</v>
      </c>
      <c r="AT74" s="46">
        <f t="shared" si="31"/>
        <v>575</v>
      </c>
      <c r="AU74" s="46">
        <f t="shared" si="31"/>
        <v>50</v>
      </c>
      <c r="AV74" s="46">
        <f t="shared" si="31"/>
        <v>450</v>
      </c>
      <c r="AX74" s="46" t="s">
        <v>106</v>
      </c>
      <c r="AY74" s="46" t="s">
        <v>26</v>
      </c>
      <c r="AZ74" s="46">
        <f t="shared" si="31"/>
        <v>0</v>
      </c>
      <c r="BA74" s="46">
        <f t="shared" si="31"/>
        <v>4200</v>
      </c>
      <c r="BB74" s="46">
        <f t="shared" si="31"/>
        <v>525</v>
      </c>
      <c r="BC74" s="46">
        <f t="shared" si="31"/>
        <v>185625</v>
      </c>
      <c r="BD74" s="46">
        <f t="shared" si="31"/>
        <v>18650</v>
      </c>
      <c r="BE74" s="46">
        <f t="shared" si="31"/>
        <v>4650</v>
      </c>
      <c r="BF74" s="46">
        <f t="shared" si="31"/>
        <v>575</v>
      </c>
      <c r="BG74" s="46">
        <f t="shared" si="31"/>
        <v>50</v>
      </c>
      <c r="BH74" s="46">
        <f t="shared" si="31"/>
        <v>450</v>
      </c>
      <c r="BJ74" s="46" t="s">
        <v>106</v>
      </c>
      <c r="BK74" s="46" t="s">
        <v>26</v>
      </c>
      <c r="BL74" s="46">
        <f t="shared" si="31"/>
        <v>0</v>
      </c>
      <c r="BM74" s="46">
        <f t="shared" si="31"/>
        <v>3500</v>
      </c>
      <c r="BN74" s="46">
        <f t="shared" si="31"/>
        <v>225</v>
      </c>
      <c r="BO74" s="46">
        <f t="shared" si="31"/>
        <v>186625</v>
      </c>
      <c r="BP74" s="46">
        <f t="shared" si="31"/>
        <v>18650</v>
      </c>
      <c r="BQ74" s="46">
        <f t="shared" si="31"/>
        <v>4650</v>
      </c>
      <c r="BR74" s="46">
        <f t="shared" si="31"/>
        <v>575</v>
      </c>
      <c r="BS74" s="46">
        <f t="shared" si="31"/>
        <v>50</v>
      </c>
      <c r="BT74" s="46">
        <f t="shared" si="31"/>
        <v>450</v>
      </c>
      <c r="BV74" s="46" t="s">
        <v>106</v>
      </c>
      <c r="BW74" s="46" t="s">
        <v>26</v>
      </c>
      <c r="BX74" s="46">
        <f t="shared" si="31"/>
        <v>0</v>
      </c>
      <c r="BY74" s="46">
        <f t="shared" ref="BY74:CF74" si="32">BY15*$H$1</f>
        <v>3825</v>
      </c>
      <c r="BZ74" s="46">
        <f t="shared" si="32"/>
        <v>425</v>
      </c>
      <c r="CA74" s="46">
        <f t="shared" si="32"/>
        <v>186100</v>
      </c>
      <c r="CB74" s="46">
        <f t="shared" si="32"/>
        <v>18650</v>
      </c>
      <c r="CC74" s="46">
        <f t="shared" si="32"/>
        <v>4650</v>
      </c>
      <c r="CD74" s="46">
        <f t="shared" si="32"/>
        <v>575</v>
      </c>
      <c r="CE74" s="46">
        <f t="shared" si="32"/>
        <v>50</v>
      </c>
      <c r="CF74" s="46">
        <f t="shared" si="32"/>
        <v>450</v>
      </c>
    </row>
    <row r="75" spans="2:84">
      <c r="B75" s="46" t="s">
        <v>106</v>
      </c>
      <c r="C75" s="46" t="s">
        <v>27</v>
      </c>
      <c r="D75" s="46">
        <f t="shared" ref="D75:L75" si="33">D16*$H$1</f>
        <v>0</v>
      </c>
      <c r="E75" s="46">
        <f t="shared" si="33"/>
        <v>46800</v>
      </c>
      <c r="F75" s="46">
        <f t="shared" si="33"/>
        <v>125</v>
      </c>
      <c r="G75" s="46">
        <f t="shared" si="33"/>
        <v>154625</v>
      </c>
      <c r="H75" s="46">
        <f t="shared" si="33"/>
        <v>22950</v>
      </c>
      <c r="I75" s="46">
        <f t="shared" si="33"/>
        <v>7000</v>
      </c>
      <c r="J75" s="46">
        <f t="shared" si="33"/>
        <v>4075</v>
      </c>
      <c r="K75" s="46">
        <f t="shared" si="33"/>
        <v>1575</v>
      </c>
      <c r="L75" s="46">
        <f t="shared" si="33"/>
        <v>152850</v>
      </c>
      <c r="N75" s="46" t="s">
        <v>106</v>
      </c>
      <c r="O75" s="46" t="s">
        <v>27</v>
      </c>
      <c r="P75" s="46">
        <f t="shared" ref="P75:BX75" si="34">P16*$H$1</f>
        <v>0</v>
      </c>
      <c r="Q75" s="46">
        <f t="shared" si="34"/>
        <v>46800</v>
      </c>
      <c r="R75" s="46">
        <f t="shared" si="34"/>
        <v>300</v>
      </c>
      <c r="S75" s="46">
        <f t="shared" si="34"/>
        <v>154450</v>
      </c>
      <c r="T75" s="46">
        <f t="shared" si="34"/>
        <v>22950</v>
      </c>
      <c r="U75" s="46">
        <f t="shared" si="34"/>
        <v>7000</v>
      </c>
      <c r="V75" s="46">
        <f t="shared" si="34"/>
        <v>4075</v>
      </c>
      <c r="W75" s="46">
        <f t="shared" si="34"/>
        <v>1575</v>
      </c>
      <c r="X75" s="46">
        <f t="shared" si="34"/>
        <v>152850</v>
      </c>
      <c r="Z75" s="46" t="s">
        <v>106</v>
      </c>
      <c r="AA75" s="46" t="s">
        <v>27</v>
      </c>
      <c r="AB75" s="46">
        <f t="shared" si="34"/>
        <v>0</v>
      </c>
      <c r="AC75" s="46">
        <f t="shared" si="34"/>
        <v>47075</v>
      </c>
      <c r="AD75" s="46">
        <f t="shared" si="34"/>
        <v>1550</v>
      </c>
      <c r="AE75" s="46">
        <f t="shared" si="34"/>
        <v>152925</v>
      </c>
      <c r="AF75" s="46">
        <f t="shared" si="34"/>
        <v>22950</v>
      </c>
      <c r="AG75" s="46">
        <f t="shared" si="34"/>
        <v>7000</v>
      </c>
      <c r="AH75" s="46">
        <f t="shared" si="34"/>
        <v>4075</v>
      </c>
      <c r="AI75" s="46">
        <f t="shared" si="34"/>
        <v>1575</v>
      </c>
      <c r="AJ75" s="46">
        <f t="shared" si="34"/>
        <v>152850</v>
      </c>
      <c r="AL75" s="46" t="s">
        <v>106</v>
      </c>
      <c r="AM75" s="46" t="s">
        <v>27</v>
      </c>
      <c r="AN75" s="46">
        <f t="shared" si="34"/>
        <v>0</v>
      </c>
      <c r="AO75" s="46">
        <f t="shared" si="34"/>
        <v>46825</v>
      </c>
      <c r="AP75" s="46">
        <f t="shared" si="34"/>
        <v>875</v>
      </c>
      <c r="AQ75" s="46">
        <f t="shared" si="34"/>
        <v>153550</v>
      </c>
      <c r="AR75" s="46">
        <f t="shared" si="34"/>
        <v>22300</v>
      </c>
      <c r="AS75" s="46">
        <f t="shared" si="34"/>
        <v>7200</v>
      </c>
      <c r="AT75" s="46">
        <f t="shared" si="34"/>
        <v>3900</v>
      </c>
      <c r="AU75" s="46">
        <f t="shared" si="34"/>
        <v>1525</v>
      </c>
      <c r="AV75" s="46">
        <f t="shared" si="34"/>
        <v>152000</v>
      </c>
      <c r="AX75" s="46" t="s">
        <v>106</v>
      </c>
      <c r="AY75" s="46" t="s">
        <v>27</v>
      </c>
      <c r="AZ75" s="46">
        <f t="shared" si="34"/>
        <v>0</v>
      </c>
      <c r="BA75" s="46">
        <f t="shared" si="34"/>
        <v>47000</v>
      </c>
      <c r="BB75" s="46">
        <f t="shared" si="34"/>
        <v>1525</v>
      </c>
      <c r="BC75" s="46">
        <f t="shared" si="34"/>
        <v>152725</v>
      </c>
      <c r="BD75" s="46">
        <f t="shared" si="34"/>
        <v>22300</v>
      </c>
      <c r="BE75" s="46">
        <f t="shared" si="34"/>
        <v>7200</v>
      </c>
      <c r="BF75" s="46">
        <f t="shared" si="34"/>
        <v>3900</v>
      </c>
      <c r="BG75" s="46">
        <f t="shared" si="34"/>
        <v>1525</v>
      </c>
      <c r="BH75" s="46">
        <f t="shared" si="34"/>
        <v>152000</v>
      </c>
      <c r="BJ75" s="46" t="s">
        <v>106</v>
      </c>
      <c r="BK75" s="46" t="s">
        <v>27</v>
      </c>
      <c r="BL75" s="46">
        <f t="shared" si="34"/>
        <v>0</v>
      </c>
      <c r="BM75" s="46">
        <f t="shared" si="34"/>
        <v>46825</v>
      </c>
      <c r="BN75" s="46">
        <f t="shared" si="34"/>
        <v>800</v>
      </c>
      <c r="BO75" s="46">
        <f t="shared" si="34"/>
        <v>153625</v>
      </c>
      <c r="BP75" s="46">
        <f t="shared" si="34"/>
        <v>22300</v>
      </c>
      <c r="BQ75" s="46">
        <f t="shared" si="34"/>
        <v>7200</v>
      </c>
      <c r="BR75" s="46">
        <f t="shared" si="34"/>
        <v>3900</v>
      </c>
      <c r="BS75" s="46">
        <f t="shared" si="34"/>
        <v>1525</v>
      </c>
      <c r="BT75" s="46">
        <f t="shared" si="34"/>
        <v>152000</v>
      </c>
      <c r="BV75" s="46" t="s">
        <v>106</v>
      </c>
      <c r="BW75" s="46" t="s">
        <v>27</v>
      </c>
      <c r="BX75" s="46">
        <f t="shared" si="34"/>
        <v>0</v>
      </c>
      <c r="BY75" s="46">
        <f t="shared" ref="BY75:CF75" si="35">BY16*$H$1</f>
        <v>46825</v>
      </c>
      <c r="BZ75" s="46">
        <f t="shared" si="35"/>
        <v>1175</v>
      </c>
      <c r="CA75" s="46">
        <f t="shared" si="35"/>
        <v>153250</v>
      </c>
      <c r="CB75" s="46">
        <f t="shared" si="35"/>
        <v>22300</v>
      </c>
      <c r="CC75" s="46">
        <f t="shared" si="35"/>
        <v>7200</v>
      </c>
      <c r="CD75" s="46">
        <f t="shared" si="35"/>
        <v>3900</v>
      </c>
      <c r="CE75" s="46">
        <f t="shared" si="35"/>
        <v>1525</v>
      </c>
      <c r="CF75" s="46">
        <f t="shared" si="35"/>
        <v>152000</v>
      </c>
    </row>
    <row r="76" spans="2:84">
      <c r="B76" s="46" t="s">
        <v>106</v>
      </c>
      <c r="C76" s="46" t="s">
        <v>28</v>
      </c>
      <c r="D76" s="46">
        <f t="shared" ref="D76:L76" si="36">D17*$H$1</f>
        <v>50</v>
      </c>
      <c r="E76" s="46">
        <f t="shared" si="36"/>
        <v>31500</v>
      </c>
      <c r="F76" s="46">
        <f t="shared" si="36"/>
        <v>325</v>
      </c>
      <c r="G76" s="46">
        <f t="shared" si="36"/>
        <v>30950</v>
      </c>
      <c r="H76" s="46">
        <f t="shared" si="36"/>
        <v>72050</v>
      </c>
      <c r="I76" s="46">
        <f t="shared" si="36"/>
        <v>19325</v>
      </c>
      <c r="J76" s="46">
        <f t="shared" si="36"/>
        <v>31625</v>
      </c>
      <c r="K76" s="46">
        <f t="shared" si="36"/>
        <v>75</v>
      </c>
      <c r="L76" s="46">
        <f t="shared" si="36"/>
        <v>124750</v>
      </c>
      <c r="N76" s="46" t="s">
        <v>106</v>
      </c>
      <c r="O76" s="46" t="s">
        <v>28</v>
      </c>
      <c r="P76" s="46">
        <f t="shared" ref="P76:BX76" si="37">P17*$H$1</f>
        <v>50</v>
      </c>
      <c r="Q76" s="46">
        <f t="shared" si="37"/>
        <v>31500</v>
      </c>
      <c r="R76" s="46">
        <f t="shared" si="37"/>
        <v>1825</v>
      </c>
      <c r="S76" s="46">
        <f t="shared" si="37"/>
        <v>29425</v>
      </c>
      <c r="T76" s="46">
        <f t="shared" si="37"/>
        <v>72075</v>
      </c>
      <c r="U76" s="46">
        <f t="shared" si="37"/>
        <v>19325</v>
      </c>
      <c r="V76" s="46">
        <f t="shared" si="37"/>
        <v>31625</v>
      </c>
      <c r="W76" s="46">
        <f t="shared" si="37"/>
        <v>75</v>
      </c>
      <c r="X76" s="46">
        <f t="shared" si="37"/>
        <v>124750</v>
      </c>
      <c r="Z76" s="46" t="s">
        <v>106</v>
      </c>
      <c r="AA76" s="46" t="s">
        <v>28</v>
      </c>
      <c r="AB76" s="46">
        <f t="shared" si="37"/>
        <v>50</v>
      </c>
      <c r="AC76" s="46">
        <f t="shared" si="37"/>
        <v>32150</v>
      </c>
      <c r="AD76" s="46">
        <f t="shared" si="37"/>
        <v>8950</v>
      </c>
      <c r="AE76" s="46">
        <f t="shared" si="37"/>
        <v>21650</v>
      </c>
      <c r="AF76" s="46">
        <f t="shared" si="37"/>
        <v>72075</v>
      </c>
      <c r="AG76" s="46">
        <f t="shared" si="37"/>
        <v>19325</v>
      </c>
      <c r="AH76" s="46">
        <f t="shared" si="37"/>
        <v>31625</v>
      </c>
      <c r="AI76" s="46">
        <f t="shared" si="37"/>
        <v>75</v>
      </c>
      <c r="AJ76" s="46">
        <f t="shared" si="37"/>
        <v>124750</v>
      </c>
      <c r="AL76" s="46" t="s">
        <v>106</v>
      </c>
      <c r="AM76" s="46" t="s">
        <v>28</v>
      </c>
      <c r="AN76" s="46">
        <f t="shared" si="37"/>
        <v>50</v>
      </c>
      <c r="AO76" s="46">
        <f t="shared" si="37"/>
        <v>31150</v>
      </c>
      <c r="AP76" s="46">
        <f t="shared" si="37"/>
        <v>3950</v>
      </c>
      <c r="AQ76" s="46">
        <f t="shared" si="37"/>
        <v>27100</v>
      </c>
      <c r="AR76" s="46">
        <f t="shared" si="37"/>
        <v>72275</v>
      </c>
      <c r="AS76" s="46">
        <f t="shared" si="37"/>
        <v>19425</v>
      </c>
      <c r="AT76" s="46">
        <f t="shared" si="37"/>
        <v>31100</v>
      </c>
      <c r="AU76" s="46">
        <f t="shared" si="37"/>
        <v>100</v>
      </c>
      <c r="AV76" s="46">
        <f t="shared" si="37"/>
        <v>124025</v>
      </c>
      <c r="AX76" s="46" t="s">
        <v>106</v>
      </c>
      <c r="AY76" s="46" t="s">
        <v>28</v>
      </c>
      <c r="AZ76" s="46">
        <f t="shared" si="37"/>
        <v>50</v>
      </c>
      <c r="BA76" s="46">
        <f t="shared" si="37"/>
        <v>31700</v>
      </c>
      <c r="BB76" s="46">
        <f t="shared" si="37"/>
        <v>8825</v>
      </c>
      <c r="BC76" s="46">
        <f t="shared" si="37"/>
        <v>21675</v>
      </c>
      <c r="BD76" s="46">
        <f t="shared" si="37"/>
        <v>72275</v>
      </c>
      <c r="BE76" s="46">
        <f t="shared" si="37"/>
        <v>19425</v>
      </c>
      <c r="BF76" s="46">
        <f t="shared" si="37"/>
        <v>31100</v>
      </c>
      <c r="BG76" s="46">
        <f t="shared" si="37"/>
        <v>100</v>
      </c>
      <c r="BH76" s="46">
        <f t="shared" si="37"/>
        <v>124025</v>
      </c>
      <c r="BJ76" s="46" t="s">
        <v>106</v>
      </c>
      <c r="BK76" s="46" t="s">
        <v>28</v>
      </c>
      <c r="BL76" s="46">
        <f t="shared" si="37"/>
        <v>50</v>
      </c>
      <c r="BM76" s="46">
        <f t="shared" si="37"/>
        <v>31150</v>
      </c>
      <c r="BN76" s="46">
        <f t="shared" si="37"/>
        <v>3875</v>
      </c>
      <c r="BO76" s="46">
        <f t="shared" si="37"/>
        <v>27175</v>
      </c>
      <c r="BP76" s="46">
        <f t="shared" si="37"/>
        <v>72275</v>
      </c>
      <c r="BQ76" s="46">
        <f t="shared" si="37"/>
        <v>19425</v>
      </c>
      <c r="BR76" s="46">
        <f t="shared" si="37"/>
        <v>31100</v>
      </c>
      <c r="BS76" s="46">
        <f t="shared" si="37"/>
        <v>100</v>
      </c>
      <c r="BT76" s="46">
        <f t="shared" si="37"/>
        <v>124025</v>
      </c>
      <c r="BV76" s="46" t="s">
        <v>106</v>
      </c>
      <c r="BW76" s="46" t="s">
        <v>28</v>
      </c>
      <c r="BX76" s="46">
        <f t="shared" si="37"/>
        <v>50</v>
      </c>
      <c r="BY76" s="46">
        <f t="shared" ref="BY76:CF76" si="38">BY17*$H$1</f>
        <v>31350</v>
      </c>
      <c r="BZ76" s="46">
        <f t="shared" si="38"/>
        <v>6800</v>
      </c>
      <c r="CA76" s="46">
        <f t="shared" si="38"/>
        <v>24050</v>
      </c>
      <c r="CB76" s="46">
        <f t="shared" si="38"/>
        <v>72275</v>
      </c>
      <c r="CC76" s="46">
        <f t="shared" si="38"/>
        <v>19425</v>
      </c>
      <c r="CD76" s="46">
        <f t="shared" si="38"/>
        <v>31100</v>
      </c>
      <c r="CE76" s="46">
        <f t="shared" si="38"/>
        <v>100</v>
      </c>
      <c r="CF76" s="46">
        <f t="shared" si="38"/>
        <v>124025</v>
      </c>
    </row>
    <row r="77" spans="2:84">
      <c r="B77" s="46" t="s">
        <v>106</v>
      </c>
      <c r="C77" s="46" t="s">
        <v>29</v>
      </c>
      <c r="D77" s="46">
        <f t="shared" ref="D77:L77" si="39">D18*$H$1</f>
        <v>125</v>
      </c>
      <c r="E77" s="46">
        <f t="shared" si="39"/>
        <v>22450</v>
      </c>
      <c r="F77" s="46">
        <f t="shared" si="39"/>
        <v>1050</v>
      </c>
      <c r="G77" s="46">
        <f t="shared" si="39"/>
        <v>354950</v>
      </c>
      <c r="H77" s="46">
        <f t="shared" si="39"/>
        <v>19325</v>
      </c>
      <c r="I77" s="46">
        <f t="shared" si="39"/>
        <v>11300</v>
      </c>
      <c r="J77" s="46">
        <f t="shared" si="39"/>
        <v>12175</v>
      </c>
      <c r="K77" s="46">
        <f t="shared" si="39"/>
        <v>0</v>
      </c>
      <c r="L77" s="46">
        <f t="shared" si="39"/>
        <v>700</v>
      </c>
      <c r="N77" s="46" t="s">
        <v>106</v>
      </c>
      <c r="O77" s="46" t="s">
        <v>29</v>
      </c>
      <c r="P77" s="46">
        <f t="shared" ref="P77:BX77" si="40">P18*$H$1</f>
        <v>125</v>
      </c>
      <c r="Q77" s="46">
        <f t="shared" si="40"/>
        <v>22450</v>
      </c>
      <c r="R77" s="46">
        <f t="shared" si="40"/>
        <v>2400</v>
      </c>
      <c r="S77" s="46">
        <f t="shared" si="40"/>
        <v>353600</v>
      </c>
      <c r="T77" s="46">
        <f t="shared" si="40"/>
        <v>19325</v>
      </c>
      <c r="U77" s="46">
        <f t="shared" si="40"/>
        <v>11300</v>
      </c>
      <c r="V77" s="46">
        <f t="shared" si="40"/>
        <v>12175</v>
      </c>
      <c r="W77" s="46">
        <f t="shared" si="40"/>
        <v>0</v>
      </c>
      <c r="X77" s="46">
        <f t="shared" si="40"/>
        <v>700</v>
      </c>
      <c r="Z77" s="46" t="s">
        <v>106</v>
      </c>
      <c r="AA77" s="46" t="s">
        <v>29</v>
      </c>
      <c r="AB77" s="46">
        <f t="shared" si="40"/>
        <v>125</v>
      </c>
      <c r="AC77" s="46">
        <f t="shared" si="40"/>
        <v>22575</v>
      </c>
      <c r="AD77" s="46">
        <f t="shared" si="40"/>
        <v>9925</v>
      </c>
      <c r="AE77" s="46">
        <f t="shared" si="40"/>
        <v>345950</v>
      </c>
      <c r="AF77" s="46">
        <f t="shared" si="40"/>
        <v>19325</v>
      </c>
      <c r="AG77" s="46">
        <f t="shared" si="40"/>
        <v>11300</v>
      </c>
      <c r="AH77" s="46">
        <f t="shared" si="40"/>
        <v>12175</v>
      </c>
      <c r="AI77" s="46">
        <f t="shared" si="40"/>
        <v>0</v>
      </c>
      <c r="AJ77" s="46">
        <f t="shared" si="40"/>
        <v>700</v>
      </c>
      <c r="AL77" s="46" t="s">
        <v>106</v>
      </c>
      <c r="AM77" s="46" t="s">
        <v>29</v>
      </c>
      <c r="AN77" s="46">
        <f t="shared" si="40"/>
        <v>125</v>
      </c>
      <c r="AO77" s="46">
        <f t="shared" si="40"/>
        <v>22475</v>
      </c>
      <c r="AP77" s="46">
        <f t="shared" si="40"/>
        <v>4875</v>
      </c>
      <c r="AQ77" s="46">
        <f t="shared" si="40"/>
        <v>348500</v>
      </c>
      <c r="AR77" s="46">
        <f t="shared" si="40"/>
        <v>19200</v>
      </c>
      <c r="AS77" s="46">
        <f t="shared" si="40"/>
        <v>11450</v>
      </c>
      <c r="AT77" s="46">
        <f t="shared" si="40"/>
        <v>12725</v>
      </c>
      <c r="AU77" s="46">
        <f t="shared" si="40"/>
        <v>0</v>
      </c>
      <c r="AV77" s="46">
        <f t="shared" si="40"/>
        <v>675</v>
      </c>
      <c r="AX77" s="46" t="s">
        <v>106</v>
      </c>
      <c r="AY77" s="46" t="s">
        <v>29</v>
      </c>
      <c r="AZ77" s="46">
        <f t="shared" si="40"/>
        <v>125</v>
      </c>
      <c r="BA77" s="46">
        <f t="shared" si="40"/>
        <v>22575</v>
      </c>
      <c r="BB77" s="46">
        <f t="shared" si="40"/>
        <v>10025</v>
      </c>
      <c r="BC77" s="46">
        <f t="shared" si="40"/>
        <v>343250</v>
      </c>
      <c r="BD77" s="46">
        <f t="shared" si="40"/>
        <v>19200</v>
      </c>
      <c r="BE77" s="46">
        <f t="shared" si="40"/>
        <v>11450</v>
      </c>
      <c r="BF77" s="46">
        <f t="shared" si="40"/>
        <v>12725</v>
      </c>
      <c r="BG77" s="46">
        <f t="shared" si="40"/>
        <v>0</v>
      </c>
      <c r="BH77" s="46">
        <f t="shared" si="40"/>
        <v>675</v>
      </c>
      <c r="BJ77" s="46" t="s">
        <v>106</v>
      </c>
      <c r="BK77" s="46" t="s">
        <v>29</v>
      </c>
      <c r="BL77" s="46">
        <f t="shared" si="40"/>
        <v>125</v>
      </c>
      <c r="BM77" s="46">
        <f t="shared" si="40"/>
        <v>22450</v>
      </c>
      <c r="BN77" s="46">
        <f t="shared" si="40"/>
        <v>4700</v>
      </c>
      <c r="BO77" s="46">
        <f t="shared" si="40"/>
        <v>348700</v>
      </c>
      <c r="BP77" s="46">
        <f t="shared" si="40"/>
        <v>19200</v>
      </c>
      <c r="BQ77" s="46">
        <f t="shared" si="40"/>
        <v>11450</v>
      </c>
      <c r="BR77" s="46">
        <f t="shared" si="40"/>
        <v>12725</v>
      </c>
      <c r="BS77" s="46">
        <f t="shared" si="40"/>
        <v>0</v>
      </c>
      <c r="BT77" s="46">
        <f t="shared" si="40"/>
        <v>675</v>
      </c>
      <c r="BV77" s="46" t="s">
        <v>106</v>
      </c>
      <c r="BW77" s="46" t="s">
        <v>29</v>
      </c>
      <c r="BX77" s="46">
        <f t="shared" si="40"/>
        <v>125</v>
      </c>
      <c r="BY77" s="46">
        <f t="shared" ref="BY77:CF77" si="41">BY18*$H$1</f>
        <v>22500</v>
      </c>
      <c r="BZ77" s="46">
        <f t="shared" si="41"/>
        <v>7525</v>
      </c>
      <c r="CA77" s="46">
        <f t="shared" si="41"/>
        <v>345825</v>
      </c>
      <c r="CB77" s="46">
        <f t="shared" si="41"/>
        <v>19200</v>
      </c>
      <c r="CC77" s="46">
        <f t="shared" si="41"/>
        <v>11450</v>
      </c>
      <c r="CD77" s="46">
        <f t="shared" si="41"/>
        <v>12725</v>
      </c>
      <c r="CE77" s="46">
        <f t="shared" si="41"/>
        <v>0</v>
      </c>
      <c r="CF77" s="46">
        <f t="shared" si="41"/>
        <v>675</v>
      </c>
    </row>
    <row r="78" spans="2:84">
      <c r="B78" s="46" t="s">
        <v>106</v>
      </c>
      <c r="C78" s="46" t="s">
        <v>30</v>
      </c>
      <c r="D78" s="46">
        <f t="shared" ref="D78:L78" si="42">D19*$H$1</f>
        <v>100</v>
      </c>
      <c r="E78" s="46">
        <f t="shared" si="42"/>
        <v>46475</v>
      </c>
      <c r="F78" s="46">
        <f t="shared" si="42"/>
        <v>2025</v>
      </c>
      <c r="G78" s="46">
        <f t="shared" si="42"/>
        <v>688450</v>
      </c>
      <c r="H78" s="46">
        <f t="shared" si="42"/>
        <v>18625</v>
      </c>
      <c r="I78" s="46">
        <f t="shared" si="42"/>
        <v>20700</v>
      </c>
      <c r="J78" s="46">
        <f t="shared" si="42"/>
        <v>28075</v>
      </c>
      <c r="K78" s="46">
        <f t="shared" si="42"/>
        <v>650</v>
      </c>
      <c r="L78" s="46">
        <f t="shared" si="42"/>
        <v>25</v>
      </c>
      <c r="N78" s="46" t="s">
        <v>106</v>
      </c>
      <c r="O78" s="46" t="s">
        <v>30</v>
      </c>
      <c r="P78" s="46">
        <f t="shared" ref="P78:BX78" si="43">P19*$H$1</f>
        <v>100</v>
      </c>
      <c r="Q78" s="46">
        <f t="shared" si="43"/>
        <v>46475</v>
      </c>
      <c r="R78" s="46">
        <f t="shared" si="43"/>
        <v>10125</v>
      </c>
      <c r="S78" s="46">
        <f t="shared" si="43"/>
        <v>680350</v>
      </c>
      <c r="T78" s="46">
        <f t="shared" si="43"/>
        <v>18625</v>
      </c>
      <c r="U78" s="46">
        <f t="shared" si="43"/>
        <v>20700</v>
      </c>
      <c r="V78" s="46">
        <f t="shared" si="43"/>
        <v>28075</v>
      </c>
      <c r="W78" s="46">
        <f t="shared" si="43"/>
        <v>650</v>
      </c>
      <c r="X78" s="46">
        <f t="shared" si="43"/>
        <v>25</v>
      </c>
      <c r="Z78" s="46" t="s">
        <v>106</v>
      </c>
      <c r="AA78" s="46" t="s">
        <v>30</v>
      </c>
      <c r="AB78" s="46">
        <f t="shared" si="43"/>
        <v>100</v>
      </c>
      <c r="AC78" s="46">
        <f t="shared" si="43"/>
        <v>46525</v>
      </c>
      <c r="AD78" s="46">
        <f t="shared" si="43"/>
        <v>32600</v>
      </c>
      <c r="AE78" s="46">
        <f t="shared" si="43"/>
        <v>657825</v>
      </c>
      <c r="AF78" s="46">
        <f t="shared" si="43"/>
        <v>18625</v>
      </c>
      <c r="AG78" s="46">
        <f t="shared" si="43"/>
        <v>20700</v>
      </c>
      <c r="AH78" s="46">
        <f t="shared" si="43"/>
        <v>28075</v>
      </c>
      <c r="AI78" s="46">
        <f t="shared" si="43"/>
        <v>650</v>
      </c>
      <c r="AJ78" s="46">
        <f t="shared" si="43"/>
        <v>25</v>
      </c>
      <c r="AL78" s="46" t="s">
        <v>106</v>
      </c>
      <c r="AM78" s="46" t="s">
        <v>30</v>
      </c>
      <c r="AN78" s="46">
        <f t="shared" si="43"/>
        <v>100</v>
      </c>
      <c r="AO78" s="46">
        <f t="shared" si="43"/>
        <v>46200</v>
      </c>
      <c r="AP78" s="46">
        <f t="shared" si="43"/>
        <v>15575</v>
      </c>
      <c r="AQ78" s="46">
        <f t="shared" si="43"/>
        <v>671050</v>
      </c>
      <c r="AR78" s="46">
        <f t="shared" si="43"/>
        <v>19150</v>
      </c>
      <c r="AS78" s="46">
        <f t="shared" si="43"/>
        <v>20400</v>
      </c>
      <c r="AT78" s="46">
        <f t="shared" si="43"/>
        <v>27600</v>
      </c>
      <c r="AU78" s="46">
        <f t="shared" si="43"/>
        <v>575</v>
      </c>
      <c r="AV78" s="46">
        <f t="shared" si="43"/>
        <v>25</v>
      </c>
      <c r="AX78" s="46" t="s">
        <v>106</v>
      </c>
      <c r="AY78" s="46" t="s">
        <v>30</v>
      </c>
      <c r="AZ78" s="46">
        <f t="shared" si="43"/>
        <v>100</v>
      </c>
      <c r="BA78" s="46">
        <f t="shared" si="43"/>
        <v>46225</v>
      </c>
      <c r="BB78" s="46">
        <f t="shared" si="43"/>
        <v>30925</v>
      </c>
      <c r="BC78" s="46">
        <f t="shared" si="43"/>
        <v>655675</v>
      </c>
      <c r="BD78" s="46">
        <f t="shared" si="43"/>
        <v>19150</v>
      </c>
      <c r="BE78" s="46">
        <f t="shared" si="43"/>
        <v>20400</v>
      </c>
      <c r="BF78" s="46">
        <f t="shared" si="43"/>
        <v>27600</v>
      </c>
      <c r="BG78" s="46">
        <f t="shared" si="43"/>
        <v>575</v>
      </c>
      <c r="BH78" s="46">
        <f t="shared" si="43"/>
        <v>25</v>
      </c>
      <c r="BJ78" s="46" t="s">
        <v>106</v>
      </c>
      <c r="BK78" s="46" t="s">
        <v>30</v>
      </c>
      <c r="BL78" s="46">
        <f t="shared" si="43"/>
        <v>100</v>
      </c>
      <c r="BM78" s="46">
        <f t="shared" si="43"/>
        <v>46200</v>
      </c>
      <c r="BN78" s="46">
        <f t="shared" si="43"/>
        <v>15325</v>
      </c>
      <c r="BO78" s="46">
        <f t="shared" si="43"/>
        <v>671300</v>
      </c>
      <c r="BP78" s="46">
        <f t="shared" si="43"/>
        <v>19150</v>
      </c>
      <c r="BQ78" s="46">
        <f t="shared" si="43"/>
        <v>20400</v>
      </c>
      <c r="BR78" s="46">
        <f t="shared" si="43"/>
        <v>27600</v>
      </c>
      <c r="BS78" s="46">
        <f t="shared" si="43"/>
        <v>575</v>
      </c>
      <c r="BT78" s="46">
        <f t="shared" si="43"/>
        <v>25</v>
      </c>
      <c r="BV78" s="46" t="s">
        <v>106</v>
      </c>
      <c r="BW78" s="46" t="s">
        <v>30</v>
      </c>
      <c r="BX78" s="46">
        <f t="shared" si="43"/>
        <v>100</v>
      </c>
      <c r="BY78" s="46">
        <f t="shared" ref="BY78:CF78" si="44">BY19*$H$1</f>
        <v>46200</v>
      </c>
      <c r="BZ78" s="46">
        <f t="shared" si="44"/>
        <v>24425</v>
      </c>
      <c r="CA78" s="46">
        <f t="shared" si="44"/>
        <v>662200</v>
      </c>
      <c r="CB78" s="46">
        <f t="shared" si="44"/>
        <v>19150</v>
      </c>
      <c r="CC78" s="46">
        <f t="shared" si="44"/>
        <v>20400</v>
      </c>
      <c r="CD78" s="46">
        <f t="shared" si="44"/>
        <v>27600</v>
      </c>
      <c r="CE78" s="46">
        <f t="shared" si="44"/>
        <v>575</v>
      </c>
      <c r="CF78" s="46">
        <f t="shared" si="44"/>
        <v>25</v>
      </c>
    </row>
    <row r="79" spans="2:84">
      <c r="B79" s="46" t="s">
        <v>106</v>
      </c>
      <c r="C79" s="46" t="s">
        <v>31</v>
      </c>
      <c r="D79" s="46">
        <f t="shared" ref="D79:L79" si="45">D20*$H$1</f>
        <v>0</v>
      </c>
      <c r="E79" s="46">
        <f t="shared" si="45"/>
        <v>1100</v>
      </c>
      <c r="F79" s="46">
        <f t="shared" si="45"/>
        <v>50</v>
      </c>
      <c r="G79" s="46">
        <f t="shared" si="45"/>
        <v>550</v>
      </c>
      <c r="H79" s="46">
        <f t="shared" si="45"/>
        <v>2125</v>
      </c>
      <c r="I79" s="46">
        <f t="shared" si="45"/>
        <v>1225</v>
      </c>
      <c r="J79" s="46">
        <f t="shared" si="45"/>
        <v>368500</v>
      </c>
      <c r="K79" s="46">
        <f t="shared" si="45"/>
        <v>0</v>
      </c>
      <c r="L79" s="46">
        <f t="shared" si="45"/>
        <v>8800</v>
      </c>
      <c r="N79" s="46" t="s">
        <v>106</v>
      </c>
      <c r="O79" s="46" t="s">
        <v>31</v>
      </c>
      <c r="P79" s="46">
        <f t="shared" ref="P79:BX79" si="46">P20*$H$1</f>
        <v>0</v>
      </c>
      <c r="Q79" s="46">
        <f t="shared" si="46"/>
        <v>1100</v>
      </c>
      <c r="R79" s="46">
        <f t="shared" si="46"/>
        <v>325</v>
      </c>
      <c r="S79" s="46">
        <f t="shared" si="46"/>
        <v>275</v>
      </c>
      <c r="T79" s="46">
        <f t="shared" si="46"/>
        <v>2125</v>
      </c>
      <c r="U79" s="46">
        <f t="shared" si="46"/>
        <v>1225</v>
      </c>
      <c r="V79" s="46">
        <f t="shared" si="46"/>
        <v>368500</v>
      </c>
      <c r="W79" s="46">
        <f t="shared" si="46"/>
        <v>0</v>
      </c>
      <c r="X79" s="46">
        <f t="shared" si="46"/>
        <v>8800</v>
      </c>
      <c r="Z79" s="46" t="s">
        <v>106</v>
      </c>
      <c r="AA79" s="46" t="s">
        <v>31</v>
      </c>
      <c r="AB79" s="46">
        <f t="shared" si="46"/>
        <v>0</v>
      </c>
      <c r="AC79" s="46">
        <f t="shared" si="46"/>
        <v>1100</v>
      </c>
      <c r="AD79" s="46">
        <f t="shared" si="46"/>
        <v>425</v>
      </c>
      <c r="AE79" s="46">
        <f t="shared" si="46"/>
        <v>175</v>
      </c>
      <c r="AF79" s="46">
        <f t="shared" si="46"/>
        <v>2125</v>
      </c>
      <c r="AG79" s="46">
        <f t="shared" si="46"/>
        <v>1225</v>
      </c>
      <c r="AH79" s="46">
        <f t="shared" si="46"/>
        <v>368500</v>
      </c>
      <c r="AI79" s="46">
        <f t="shared" si="46"/>
        <v>0</v>
      </c>
      <c r="AJ79" s="46">
        <f t="shared" si="46"/>
        <v>8800</v>
      </c>
      <c r="AL79" s="46" t="s">
        <v>106</v>
      </c>
      <c r="AM79" s="46" t="s">
        <v>31</v>
      </c>
      <c r="AN79" s="46">
        <f t="shared" si="46"/>
        <v>0</v>
      </c>
      <c r="AO79" s="46">
        <f t="shared" si="46"/>
        <v>1125</v>
      </c>
      <c r="AP79" s="46">
        <f t="shared" si="46"/>
        <v>375</v>
      </c>
      <c r="AQ79" s="46">
        <f t="shared" si="46"/>
        <v>250</v>
      </c>
      <c r="AR79" s="46">
        <f t="shared" si="46"/>
        <v>2150</v>
      </c>
      <c r="AS79" s="46">
        <f t="shared" si="46"/>
        <v>1550</v>
      </c>
      <c r="AT79" s="46">
        <f t="shared" si="46"/>
        <v>367000</v>
      </c>
      <c r="AU79" s="46">
        <f t="shared" si="46"/>
        <v>0</v>
      </c>
      <c r="AV79" s="46">
        <f t="shared" si="46"/>
        <v>8500</v>
      </c>
      <c r="AX79" s="46" t="s">
        <v>106</v>
      </c>
      <c r="AY79" s="46" t="s">
        <v>31</v>
      </c>
      <c r="AZ79" s="46">
        <f t="shared" si="46"/>
        <v>0</v>
      </c>
      <c r="BA79" s="46">
        <f t="shared" si="46"/>
        <v>1125</v>
      </c>
      <c r="BB79" s="46">
        <f t="shared" si="46"/>
        <v>400</v>
      </c>
      <c r="BC79" s="46">
        <f t="shared" si="46"/>
        <v>225</v>
      </c>
      <c r="BD79" s="46">
        <f t="shared" si="46"/>
        <v>2150</v>
      </c>
      <c r="BE79" s="46">
        <f t="shared" si="46"/>
        <v>1550</v>
      </c>
      <c r="BF79" s="46">
        <f t="shared" si="46"/>
        <v>367000</v>
      </c>
      <c r="BG79" s="46">
        <f t="shared" si="46"/>
        <v>0</v>
      </c>
      <c r="BH79" s="46">
        <f t="shared" si="46"/>
        <v>8500</v>
      </c>
      <c r="BJ79" s="46" t="s">
        <v>106</v>
      </c>
      <c r="BK79" s="46" t="s">
        <v>31</v>
      </c>
      <c r="BL79" s="46">
        <f t="shared" si="46"/>
        <v>0</v>
      </c>
      <c r="BM79" s="46">
        <f t="shared" si="46"/>
        <v>1125</v>
      </c>
      <c r="BN79" s="46">
        <f t="shared" si="46"/>
        <v>375</v>
      </c>
      <c r="BO79" s="46">
        <f t="shared" si="46"/>
        <v>250</v>
      </c>
      <c r="BP79" s="46">
        <f t="shared" si="46"/>
        <v>2150</v>
      </c>
      <c r="BQ79" s="46">
        <f t="shared" si="46"/>
        <v>1550</v>
      </c>
      <c r="BR79" s="46">
        <f t="shared" si="46"/>
        <v>367000</v>
      </c>
      <c r="BS79" s="46">
        <f t="shared" si="46"/>
        <v>0</v>
      </c>
      <c r="BT79" s="46">
        <f t="shared" si="46"/>
        <v>8500</v>
      </c>
      <c r="BV79" s="46" t="s">
        <v>106</v>
      </c>
      <c r="BW79" s="46" t="s">
        <v>31</v>
      </c>
      <c r="BX79" s="46">
        <f t="shared" si="46"/>
        <v>0</v>
      </c>
      <c r="BY79" s="46">
        <f t="shared" ref="BY79:CF79" si="47">BY20*$H$1</f>
        <v>1125</v>
      </c>
      <c r="BZ79" s="46">
        <f t="shared" si="47"/>
        <v>400</v>
      </c>
      <c r="CA79" s="46">
        <f t="shared" si="47"/>
        <v>225</v>
      </c>
      <c r="CB79" s="46">
        <f t="shared" si="47"/>
        <v>2150</v>
      </c>
      <c r="CC79" s="46">
        <f t="shared" si="47"/>
        <v>1550</v>
      </c>
      <c r="CD79" s="46">
        <f t="shared" si="47"/>
        <v>367000</v>
      </c>
      <c r="CE79" s="46">
        <f t="shared" si="47"/>
        <v>0</v>
      </c>
      <c r="CF79" s="46">
        <f t="shared" si="47"/>
        <v>8500</v>
      </c>
    </row>
    <row r="80" spans="2:84">
      <c r="B80" s="46" t="s">
        <v>106</v>
      </c>
      <c r="C80" s="46" t="s">
        <v>32</v>
      </c>
      <c r="D80" s="46">
        <f t="shared" ref="D80:L80" si="48">D21*$H$1</f>
        <v>25</v>
      </c>
      <c r="E80" s="46">
        <f t="shared" si="48"/>
        <v>91300</v>
      </c>
      <c r="F80" s="46">
        <f t="shared" si="48"/>
        <v>175</v>
      </c>
      <c r="G80" s="46">
        <f t="shared" si="48"/>
        <v>395300</v>
      </c>
      <c r="H80" s="46">
        <f t="shared" si="48"/>
        <v>217775</v>
      </c>
      <c r="I80" s="46">
        <f t="shared" si="48"/>
        <v>39875</v>
      </c>
      <c r="J80" s="46">
        <f t="shared" si="48"/>
        <v>12875</v>
      </c>
      <c r="K80" s="46">
        <f t="shared" si="48"/>
        <v>75</v>
      </c>
      <c r="L80" s="46">
        <f t="shared" si="48"/>
        <v>2675</v>
      </c>
      <c r="N80" s="46" t="s">
        <v>106</v>
      </c>
      <c r="O80" s="46" t="s">
        <v>32</v>
      </c>
      <c r="P80" s="46">
        <f t="shared" ref="P80:BX80" si="49">P21*$H$1</f>
        <v>25</v>
      </c>
      <c r="Q80" s="46">
        <f t="shared" si="49"/>
        <v>91400</v>
      </c>
      <c r="R80" s="46">
        <f t="shared" si="49"/>
        <v>2025</v>
      </c>
      <c r="S80" s="46">
        <f t="shared" si="49"/>
        <v>393350</v>
      </c>
      <c r="T80" s="46">
        <f t="shared" si="49"/>
        <v>217775</v>
      </c>
      <c r="U80" s="46">
        <f t="shared" si="49"/>
        <v>39875</v>
      </c>
      <c r="V80" s="46">
        <f t="shared" si="49"/>
        <v>12875</v>
      </c>
      <c r="W80" s="46">
        <f t="shared" si="49"/>
        <v>75</v>
      </c>
      <c r="X80" s="46">
        <f t="shared" si="49"/>
        <v>2675</v>
      </c>
      <c r="Z80" s="46" t="s">
        <v>106</v>
      </c>
      <c r="AA80" s="46" t="s">
        <v>32</v>
      </c>
      <c r="AB80" s="46">
        <f t="shared" si="49"/>
        <v>25</v>
      </c>
      <c r="AC80" s="46">
        <f t="shared" si="49"/>
        <v>94500</v>
      </c>
      <c r="AD80" s="46">
        <f t="shared" si="49"/>
        <v>15175</v>
      </c>
      <c r="AE80" s="46">
        <f t="shared" si="49"/>
        <v>377100</v>
      </c>
      <c r="AF80" s="46">
        <f t="shared" si="49"/>
        <v>217775</v>
      </c>
      <c r="AG80" s="46">
        <f t="shared" si="49"/>
        <v>39875</v>
      </c>
      <c r="AH80" s="46">
        <f t="shared" si="49"/>
        <v>12875</v>
      </c>
      <c r="AI80" s="46">
        <f t="shared" si="49"/>
        <v>75</v>
      </c>
      <c r="AJ80" s="46">
        <f t="shared" si="49"/>
        <v>2675</v>
      </c>
      <c r="AL80" s="46" t="s">
        <v>106</v>
      </c>
      <c r="AM80" s="46" t="s">
        <v>32</v>
      </c>
      <c r="AN80" s="46">
        <f t="shared" si="49"/>
        <v>25</v>
      </c>
      <c r="AO80" s="46">
        <f t="shared" si="49"/>
        <v>91300</v>
      </c>
      <c r="AP80" s="46">
        <f t="shared" si="49"/>
        <v>5250</v>
      </c>
      <c r="AQ80" s="46">
        <f t="shared" si="49"/>
        <v>389925</v>
      </c>
      <c r="AR80" s="46">
        <f t="shared" si="49"/>
        <v>214275</v>
      </c>
      <c r="AS80" s="46">
        <f t="shared" si="49"/>
        <v>40075</v>
      </c>
      <c r="AT80" s="46">
        <f t="shared" si="49"/>
        <v>12600</v>
      </c>
      <c r="AU80" s="46">
        <f t="shared" si="49"/>
        <v>50</v>
      </c>
      <c r="AV80" s="46">
        <f t="shared" si="49"/>
        <v>2725</v>
      </c>
      <c r="AX80" s="46" t="s">
        <v>106</v>
      </c>
      <c r="AY80" s="46" t="s">
        <v>32</v>
      </c>
      <c r="AZ80" s="46">
        <f t="shared" si="49"/>
        <v>25</v>
      </c>
      <c r="BA80" s="46">
        <f t="shared" si="49"/>
        <v>93775</v>
      </c>
      <c r="BB80" s="46">
        <f t="shared" si="49"/>
        <v>13575</v>
      </c>
      <c r="BC80" s="46">
        <f t="shared" si="49"/>
        <v>379125</v>
      </c>
      <c r="BD80" s="46">
        <f t="shared" si="49"/>
        <v>214275</v>
      </c>
      <c r="BE80" s="46">
        <f t="shared" si="49"/>
        <v>40075</v>
      </c>
      <c r="BF80" s="46">
        <f t="shared" si="49"/>
        <v>12600</v>
      </c>
      <c r="BG80" s="46">
        <f t="shared" si="49"/>
        <v>50</v>
      </c>
      <c r="BH80" s="46">
        <f t="shared" si="49"/>
        <v>2725</v>
      </c>
      <c r="BJ80" s="46" t="s">
        <v>106</v>
      </c>
      <c r="BK80" s="46" t="s">
        <v>32</v>
      </c>
      <c r="BL80" s="46">
        <f t="shared" si="49"/>
        <v>25</v>
      </c>
      <c r="BM80" s="46">
        <f t="shared" si="49"/>
        <v>91300</v>
      </c>
      <c r="BN80" s="46">
        <f t="shared" si="49"/>
        <v>5050</v>
      </c>
      <c r="BO80" s="46">
        <f t="shared" si="49"/>
        <v>390125</v>
      </c>
      <c r="BP80" s="46">
        <f t="shared" si="49"/>
        <v>214275</v>
      </c>
      <c r="BQ80" s="46">
        <f t="shared" si="49"/>
        <v>40075</v>
      </c>
      <c r="BR80" s="46">
        <f t="shared" si="49"/>
        <v>12600</v>
      </c>
      <c r="BS80" s="46">
        <f t="shared" si="49"/>
        <v>50</v>
      </c>
      <c r="BT80" s="46">
        <f t="shared" si="49"/>
        <v>2725</v>
      </c>
      <c r="BV80" s="46" t="s">
        <v>106</v>
      </c>
      <c r="BW80" s="46" t="s">
        <v>32</v>
      </c>
      <c r="BX80" s="46">
        <f t="shared" si="49"/>
        <v>25</v>
      </c>
      <c r="BY80" s="46">
        <f t="shared" ref="BY80:CF80" si="50">BY21*$H$1</f>
        <v>92750</v>
      </c>
      <c r="BZ80" s="46">
        <f t="shared" si="50"/>
        <v>9950</v>
      </c>
      <c r="CA80" s="46">
        <f t="shared" si="50"/>
        <v>383775</v>
      </c>
      <c r="CB80" s="46">
        <f t="shared" si="50"/>
        <v>214275</v>
      </c>
      <c r="CC80" s="46">
        <f t="shared" si="50"/>
        <v>40075</v>
      </c>
      <c r="CD80" s="46">
        <f t="shared" si="50"/>
        <v>12600</v>
      </c>
      <c r="CE80" s="46">
        <f t="shared" si="50"/>
        <v>50</v>
      </c>
      <c r="CF80" s="46">
        <f t="shared" si="50"/>
        <v>2725</v>
      </c>
    </row>
    <row r="81" spans="2:84">
      <c r="B81" s="46" t="s">
        <v>106</v>
      </c>
      <c r="C81" s="46" t="s">
        <v>33</v>
      </c>
      <c r="D81" s="46">
        <f t="shared" ref="D81:L81" si="51">D22*$H$1</f>
        <v>0</v>
      </c>
      <c r="E81" s="46">
        <f t="shared" si="51"/>
        <v>5075</v>
      </c>
      <c r="F81" s="46">
        <f t="shared" si="51"/>
        <v>100</v>
      </c>
      <c r="G81" s="46">
        <f t="shared" si="51"/>
        <v>512850</v>
      </c>
      <c r="H81" s="46">
        <f t="shared" si="51"/>
        <v>54075</v>
      </c>
      <c r="I81" s="46">
        <f t="shared" si="51"/>
        <v>39500</v>
      </c>
      <c r="J81" s="46">
        <f t="shared" si="51"/>
        <v>7275</v>
      </c>
      <c r="K81" s="46">
        <f t="shared" si="51"/>
        <v>0</v>
      </c>
      <c r="L81" s="46">
        <f t="shared" si="51"/>
        <v>2775</v>
      </c>
      <c r="N81" s="46" t="s">
        <v>106</v>
      </c>
      <c r="O81" s="46" t="s">
        <v>33</v>
      </c>
      <c r="P81" s="46">
        <f t="shared" ref="P81:BX81" si="52">P22*$H$1</f>
        <v>0</v>
      </c>
      <c r="Q81" s="46">
        <f t="shared" si="52"/>
        <v>5450</v>
      </c>
      <c r="R81" s="46">
        <f t="shared" si="52"/>
        <v>675</v>
      </c>
      <c r="S81" s="46">
        <f t="shared" si="52"/>
        <v>511900</v>
      </c>
      <c r="T81" s="46">
        <f t="shared" si="52"/>
        <v>54075</v>
      </c>
      <c r="U81" s="46">
        <f t="shared" si="52"/>
        <v>39500</v>
      </c>
      <c r="V81" s="46">
        <f t="shared" si="52"/>
        <v>7275</v>
      </c>
      <c r="W81" s="46">
        <f t="shared" si="52"/>
        <v>0</v>
      </c>
      <c r="X81" s="46">
        <f t="shared" si="52"/>
        <v>2775</v>
      </c>
      <c r="Z81" s="46" t="s">
        <v>106</v>
      </c>
      <c r="AA81" s="46" t="s">
        <v>33</v>
      </c>
      <c r="AB81" s="46">
        <f t="shared" si="52"/>
        <v>0</v>
      </c>
      <c r="AC81" s="46">
        <f t="shared" si="52"/>
        <v>10975</v>
      </c>
      <c r="AD81" s="46">
        <f t="shared" si="52"/>
        <v>5700</v>
      </c>
      <c r="AE81" s="46">
        <f t="shared" si="52"/>
        <v>501350</v>
      </c>
      <c r="AF81" s="46">
        <f t="shared" si="52"/>
        <v>54075</v>
      </c>
      <c r="AG81" s="46">
        <f t="shared" si="52"/>
        <v>39500</v>
      </c>
      <c r="AH81" s="46">
        <f t="shared" si="52"/>
        <v>7275</v>
      </c>
      <c r="AI81" s="46">
        <f t="shared" si="52"/>
        <v>0</v>
      </c>
      <c r="AJ81" s="46">
        <f t="shared" si="52"/>
        <v>2775</v>
      </c>
      <c r="AL81" s="46" t="s">
        <v>106</v>
      </c>
      <c r="AM81" s="46" t="s">
        <v>33</v>
      </c>
      <c r="AN81" s="46">
        <f t="shared" si="52"/>
        <v>0</v>
      </c>
      <c r="AO81" s="46">
        <f t="shared" si="52"/>
        <v>7475</v>
      </c>
      <c r="AP81" s="46">
        <f t="shared" si="52"/>
        <v>1875</v>
      </c>
      <c r="AQ81" s="46">
        <f t="shared" si="52"/>
        <v>505975</v>
      </c>
      <c r="AR81" s="46">
        <f t="shared" si="52"/>
        <v>53825</v>
      </c>
      <c r="AS81" s="46">
        <f t="shared" si="52"/>
        <v>38900</v>
      </c>
      <c r="AT81" s="46">
        <f t="shared" si="52"/>
        <v>7050</v>
      </c>
      <c r="AU81" s="46">
        <f t="shared" si="52"/>
        <v>0</v>
      </c>
      <c r="AV81" s="46">
        <f t="shared" si="52"/>
        <v>3075</v>
      </c>
      <c r="AX81" s="46" t="s">
        <v>106</v>
      </c>
      <c r="AY81" s="46" t="s">
        <v>33</v>
      </c>
      <c r="AZ81" s="46">
        <f t="shared" si="52"/>
        <v>0</v>
      </c>
      <c r="BA81" s="46">
        <f t="shared" si="52"/>
        <v>10975</v>
      </c>
      <c r="BB81" s="46">
        <f t="shared" si="52"/>
        <v>4875</v>
      </c>
      <c r="BC81" s="46">
        <f t="shared" si="52"/>
        <v>499475</v>
      </c>
      <c r="BD81" s="46">
        <f t="shared" si="52"/>
        <v>53825</v>
      </c>
      <c r="BE81" s="46">
        <f t="shared" si="52"/>
        <v>38900</v>
      </c>
      <c r="BF81" s="46">
        <f t="shared" si="52"/>
        <v>7050</v>
      </c>
      <c r="BG81" s="46">
        <f t="shared" si="52"/>
        <v>0</v>
      </c>
      <c r="BH81" s="46">
        <f t="shared" si="52"/>
        <v>3075</v>
      </c>
      <c r="BJ81" s="46" t="s">
        <v>106</v>
      </c>
      <c r="BK81" s="46" t="s">
        <v>33</v>
      </c>
      <c r="BL81" s="46">
        <f t="shared" si="52"/>
        <v>0</v>
      </c>
      <c r="BM81" s="46">
        <f t="shared" si="52"/>
        <v>7400</v>
      </c>
      <c r="BN81" s="46">
        <f t="shared" si="52"/>
        <v>1725</v>
      </c>
      <c r="BO81" s="46">
        <f t="shared" si="52"/>
        <v>506200</v>
      </c>
      <c r="BP81" s="46">
        <f t="shared" si="52"/>
        <v>53825</v>
      </c>
      <c r="BQ81" s="46">
        <f t="shared" si="52"/>
        <v>38900</v>
      </c>
      <c r="BR81" s="46">
        <f t="shared" si="52"/>
        <v>7050</v>
      </c>
      <c r="BS81" s="46">
        <f t="shared" si="52"/>
        <v>0</v>
      </c>
      <c r="BT81" s="46">
        <f t="shared" si="52"/>
        <v>3075</v>
      </c>
      <c r="BV81" s="46" t="s">
        <v>106</v>
      </c>
      <c r="BW81" s="46" t="s">
        <v>33</v>
      </c>
      <c r="BX81" s="46">
        <f t="shared" si="52"/>
        <v>0</v>
      </c>
      <c r="BY81" s="46">
        <f t="shared" ref="BY81:CF81" si="53">BY22*$H$1</f>
        <v>9800</v>
      </c>
      <c r="BZ81" s="46">
        <f t="shared" si="53"/>
        <v>3450</v>
      </c>
      <c r="CA81" s="46">
        <f t="shared" si="53"/>
        <v>502075</v>
      </c>
      <c r="CB81" s="46">
        <f t="shared" si="53"/>
        <v>53825</v>
      </c>
      <c r="CC81" s="46">
        <f t="shared" si="53"/>
        <v>38900</v>
      </c>
      <c r="CD81" s="46">
        <f t="shared" si="53"/>
        <v>7050</v>
      </c>
      <c r="CE81" s="46">
        <f t="shared" si="53"/>
        <v>0</v>
      </c>
      <c r="CF81" s="46">
        <f t="shared" si="53"/>
        <v>3075</v>
      </c>
    </row>
    <row r="82" spans="2:84">
      <c r="B82" s="46" t="s">
        <v>106</v>
      </c>
      <c r="C82" s="46" t="s">
        <v>34</v>
      </c>
      <c r="D82" s="46">
        <f t="shared" ref="D82:L82" si="54">D23*$H$1</f>
        <v>0</v>
      </c>
      <c r="E82" s="46">
        <f t="shared" si="54"/>
        <v>23375</v>
      </c>
      <c r="F82" s="46">
        <f t="shared" si="54"/>
        <v>25</v>
      </c>
      <c r="G82" s="46">
        <f t="shared" si="54"/>
        <v>53825</v>
      </c>
      <c r="H82" s="46">
        <f t="shared" si="54"/>
        <v>4975</v>
      </c>
      <c r="I82" s="46">
        <f t="shared" si="54"/>
        <v>300</v>
      </c>
      <c r="J82" s="46">
        <f t="shared" si="54"/>
        <v>31875</v>
      </c>
      <c r="K82" s="46">
        <f t="shared" si="54"/>
        <v>100</v>
      </c>
      <c r="L82" s="46">
        <f t="shared" si="54"/>
        <v>4825</v>
      </c>
      <c r="N82" s="46" t="s">
        <v>106</v>
      </c>
      <c r="O82" s="46" t="s">
        <v>34</v>
      </c>
      <c r="P82" s="46">
        <f t="shared" ref="P82:BX82" si="55">P23*$H$1</f>
        <v>0</v>
      </c>
      <c r="Q82" s="46">
        <f t="shared" si="55"/>
        <v>23375</v>
      </c>
      <c r="R82" s="46">
        <f t="shared" si="55"/>
        <v>75</v>
      </c>
      <c r="S82" s="46">
        <f t="shared" si="55"/>
        <v>53775</v>
      </c>
      <c r="T82" s="46">
        <f t="shared" si="55"/>
        <v>4975</v>
      </c>
      <c r="U82" s="46">
        <f t="shared" si="55"/>
        <v>300</v>
      </c>
      <c r="V82" s="46">
        <f t="shared" si="55"/>
        <v>31875</v>
      </c>
      <c r="W82" s="46">
        <f t="shared" si="55"/>
        <v>100</v>
      </c>
      <c r="X82" s="46">
        <f t="shared" si="55"/>
        <v>4825</v>
      </c>
      <c r="Z82" s="46" t="s">
        <v>106</v>
      </c>
      <c r="AA82" s="46" t="s">
        <v>34</v>
      </c>
      <c r="AB82" s="46">
        <f t="shared" si="55"/>
        <v>0</v>
      </c>
      <c r="AC82" s="46">
        <f t="shared" si="55"/>
        <v>23375</v>
      </c>
      <c r="AD82" s="46">
        <f t="shared" si="55"/>
        <v>100</v>
      </c>
      <c r="AE82" s="46">
        <f t="shared" si="55"/>
        <v>53750</v>
      </c>
      <c r="AF82" s="46">
        <f t="shared" si="55"/>
        <v>4975</v>
      </c>
      <c r="AG82" s="46">
        <f t="shared" si="55"/>
        <v>300</v>
      </c>
      <c r="AH82" s="46">
        <f t="shared" si="55"/>
        <v>31875</v>
      </c>
      <c r="AI82" s="46">
        <f t="shared" si="55"/>
        <v>100</v>
      </c>
      <c r="AJ82" s="46">
        <f t="shared" si="55"/>
        <v>4825</v>
      </c>
      <c r="AL82" s="46" t="s">
        <v>106</v>
      </c>
      <c r="AM82" s="46" t="s">
        <v>34</v>
      </c>
      <c r="AN82" s="46">
        <f t="shared" si="55"/>
        <v>0</v>
      </c>
      <c r="AO82" s="46">
        <f t="shared" si="55"/>
        <v>22400</v>
      </c>
      <c r="AP82" s="46">
        <f t="shared" si="55"/>
        <v>125</v>
      </c>
      <c r="AQ82" s="46">
        <f t="shared" si="55"/>
        <v>53825</v>
      </c>
      <c r="AR82" s="46">
        <f t="shared" si="55"/>
        <v>5225</v>
      </c>
      <c r="AS82" s="46">
        <f t="shared" si="55"/>
        <v>275</v>
      </c>
      <c r="AT82" s="46">
        <f t="shared" si="55"/>
        <v>31800</v>
      </c>
      <c r="AU82" s="46">
        <f t="shared" si="55"/>
        <v>150</v>
      </c>
      <c r="AV82" s="46">
        <f t="shared" si="55"/>
        <v>4925</v>
      </c>
      <c r="AX82" s="46" t="s">
        <v>106</v>
      </c>
      <c r="AY82" s="46" t="s">
        <v>34</v>
      </c>
      <c r="AZ82" s="46">
        <f t="shared" si="55"/>
        <v>0</v>
      </c>
      <c r="BA82" s="46">
        <f t="shared" si="55"/>
        <v>22400</v>
      </c>
      <c r="BB82" s="46">
        <f t="shared" si="55"/>
        <v>125</v>
      </c>
      <c r="BC82" s="46">
        <f t="shared" si="55"/>
        <v>53825</v>
      </c>
      <c r="BD82" s="46">
        <f t="shared" si="55"/>
        <v>5225</v>
      </c>
      <c r="BE82" s="46">
        <f t="shared" si="55"/>
        <v>275</v>
      </c>
      <c r="BF82" s="46">
        <f t="shared" si="55"/>
        <v>31800</v>
      </c>
      <c r="BG82" s="46">
        <f t="shared" si="55"/>
        <v>150</v>
      </c>
      <c r="BH82" s="46">
        <f t="shared" si="55"/>
        <v>4925</v>
      </c>
      <c r="BJ82" s="46" t="s">
        <v>106</v>
      </c>
      <c r="BK82" s="46" t="s">
        <v>34</v>
      </c>
      <c r="BL82" s="46">
        <f t="shared" si="55"/>
        <v>0</v>
      </c>
      <c r="BM82" s="46">
        <f t="shared" si="55"/>
        <v>22400</v>
      </c>
      <c r="BN82" s="46">
        <f t="shared" si="55"/>
        <v>125</v>
      </c>
      <c r="BO82" s="46">
        <f t="shared" si="55"/>
        <v>53825</v>
      </c>
      <c r="BP82" s="46">
        <f t="shared" si="55"/>
        <v>5225</v>
      </c>
      <c r="BQ82" s="46">
        <f t="shared" si="55"/>
        <v>275</v>
      </c>
      <c r="BR82" s="46">
        <f t="shared" si="55"/>
        <v>31800</v>
      </c>
      <c r="BS82" s="46">
        <f t="shared" si="55"/>
        <v>150</v>
      </c>
      <c r="BT82" s="46">
        <f t="shared" si="55"/>
        <v>4925</v>
      </c>
      <c r="BV82" s="46" t="s">
        <v>106</v>
      </c>
      <c r="BW82" s="46" t="s">
        <v>34</v>
      </c>
      <c r="BX82" s="46">
        <f t="shared" si="55"/>
        <v>0</v>
      </c>
      <c r="BY82" s="46">
        <f t="shared" ref="BY82:CF82" si="56">BY23*$H$1</f>
        <v>22400</v>
      </c>
      <c r="BZ82" s="46">
        <f t="shared" si="56"/>
        <v>125</v>
      </c>
      <c r="CA82" s="46">
        <f t="shared" si="56"/>
        <v>53825</v>
      </c>
      <c r="CB82" s="46">
        <f t="shared" si="56"/>
        <v>5225</v>
      </c>
      <c r="CC82" s="46">
        <f t="shared" si="56"/>
        <v>275</v>
      </c>
      <c r="CD82" s="46">
        <f t="shared" si="56"/>
        <v>31800</v>
      </c>
      <c r="CE82" s="46">
        <f t="shared" si="56"/>
        <v>150</v>
      </c>
      <c r="CF82" s="46">
        <f t="shared" si="56"/>
        <v>4925</v>
      </c>
    </row>
    <row r="83" spans="2:84">
      <c r="B83" s="46" t="s">
        <v>106</v>
      </c>
      <c r="C83" s="46" t="s">
        <v>35</v>
      </c>
      <c r="D83" s="46">
        <f t="shared" ref="D83:L83" si="57">D24*$H$1</f>
        <v>225</v>
      </c>
      <c r="E83" s="46">
        <f t="shared" si="57"/>
        <v>59450</v>
      </c>
      <c r="F83" s="46">
        <f t="shared" si="57"/>
        <v>850</v>
      </c>
      <c r="G83" s="46">
        <f t="shared" si="57"/>
        <v>130575</v>
      </c>
      <c r="H83" s="46">
        <f t="shared" si="57"/>
        <v>30850</v>
      </c>
      <c r="I83" s="46">
        <f t="shared" si="57"/>
        <v>5525</v>
      </c>
      <c r="J83" s="46">
        <f t="shared" si="57"/>
        <v>11900</v>
      </c>
      <c r="K83" s="46">
        <f t="shared" si="57"/>
        <v>425</v>
      </c>
      <c r="L83" s="46">
        <f t="shared" si="57"/>
        <v>4100</v>
      </c>
      <c r="N83" s="46" t="s">
        <v>106</v>
      </c>
      <c r="O83" s="46" t="s">
        <v>35</v>
      </c>
      <c r="P83" s="46">
        <f t="shared" ref="P83:BX83" si="58">P24*$H$1</f>
        <v>225</v>
      </c>
      <c r="Q83" s="46">
        <f t="shared" si="58"/>
        <v>59475</v>
      </c>
      <c r="R83" s="46">
        <f t="shared" si="58"/>
        <v>900</v>
      </c>
      <c r="S83" s="46">
        <f t="shared" si="58"/>
        <v>130500</v>
      </c>
      <c r="T83" s="46">
        <f t="shared" si="58"/>
        <v>30850</v>
      </c>
      <c r="U83" s="46">
        <f t="shared" si="58"/>
        <v>5525</v>
      </c>
      <c r="V83" s="46">
        <f t="shared" si="58"/>
        <v>11900</v>
      </c>
      <c r="W83" s="46">
        <f t="shared" si="58"/>
        <v>425</v>
      </c>
      <c r="X83" s="46">
        <f t="shared" si="58"/>
        <v>4100</v>
      </c>
      <c r="Z83" s="46" t="s">
        <v>106</v>
      </c>
      <c r="AA83" s="46" t="s">
        <v>35</v>
      </c>
      <c r="AB83" s="46">
        <f t="shared" si="58"/>
        <v>225</v>
      </c>
      <c r="AC83" s="46">
        <f t="shared" si="58"/>
        <v>59475</v>
      </c>
      <c r="AD83" s="46">
        <f t="shared" si="58"/>
        <v>1175</v>
      </c>
      <c r="AE83" s="46">
        <f t="shared" si="58"/>
        <v>130225</v>
      </c>
      <c r="AF83" s="46">
        <f t="shared" si="58"/>
        <v>30850</v>
      </c>
      <c r="AG83" s="46">
        <f t="shared" si="58"/>
        <v>5525</v>
      </c>
      <c r="AH83" s="46">
        <f t="shared" si="58"/>
        <v>11900</v>
      </c>
      <c r="AI83" s="46">
        <f t="shared" si="58"/>
        <v>425</v>
      </c>
      <c r="AJ83" s="46">
        <f t="shared" si="58"/>
        <v>4100</v>
      </c>
      <c r="AL83" s="46" t="s">
        <v>106</v>
      </c>
      <c r="AM83" s="46" t="s">
        <v>35</v>
      </c>
      <c r="AN83" s="46">
        <f t="shared" si="58"/>
        <v>325</v>
      </c>
      <c r="AO83" s="46">
        <f t="shared" si="58"/>
        <v>59125</v>
      </c>
      <c r="AP83" s="46">
        <f t="shared" si="58"/>
        <v>900</v>
      </c>
      <c r="AQ83" s="46">
        <f t="shared" si="58"/>
        <v>129475</v>
      </c>
      <c r="AR83" s="46">
        <f t="shared" si="58"/>
        <v>30950</v>
      </c>
      <c r="AS83" s="46">
        <f t="shared" si="58"/>
        <v>5375</v>
      </c>
      <c r="AT83" s="46">
        <f t="shared" si="58"/>
        <v>11975</v>
      </c>
      <c r="AU83" s="46">
        <f t="shared" si="58"/>
        <v>425</v>
      </c>
      <c r="AV83" s="46">
        <f t="shared" si="58"/>
        <v>3825</v>
      </c>
      <c r="AX83" s="46" t="s">
        <v>106</v>
      </c>
      <c r="AY83" s="46" t="s">
        <v>35</v>
      </c>
      <c r="AZ83" s="46">
        <f t="shared" si="58"/>
        <v>325</v>
      </c>
      <c r="BA83" s="46">
        <f t="shared" si="58"/>
        <v>59150</v>
      </c>
      <c r="BB83" s="46">
        <f t="shared" si="58"/>
        <v>900</v>
      </c>
      <c r="BC83" s="46">
        <f t="shared" si="58"/>
        <v>129450</v>
      </c>
      <c r="BD83" s="46">
        <f t="shared" si="58"/>
        <v>30950</v>
      </c>
      <c r="BE83" s="46">
        <f t="shared" si="58"/>
        <v>5375</v>
      </c>
      <c r="BF83" s="46">
        <f t="shared" si="58"/>
        <v>11975</v>
      </c>
      <c r="BG83" s="46">
        <f t="shared" si="58"/>
        <v>425</v>
      </c>
      <c r="BH83" s="46">
        <f t="shared" si="58"/>
        <v>3825</v>
      </c>
      <c r="BJ83" s="46" t="s">
        <v>106</v>
      </c>
      <c r="BK83" s="46" t="s">
        <v>35</v>
      </c>
      <c r="BL83" s="46">
        <f t="shared" si="58"/>
        <v>325</v>
      </c>
      <c r="BM83" s="46">
        <f t="shared" si="58"/>
        <v>59125</v>
      </c>
      <c r="BN83" s="46">
        <f t="shared" si="58"/>
        <v>900</v>
      </c>
      <c r="BO83" s="46">
        <f t="shared" si="58"/>
        <v>129475</v>
      </c>
      <c r="BP83" s="46">
        <f t="shared" si="58"/>
        <v>30950</v>
      </c>
      <c r="BQ83" s="46">
        <f t="shared" si="58"/>
        <v>5375</v>
      </c>
      <c r="BR83" s="46">
        <f t="shared" si="58"/>
        <v>11975</v>
      </c>
      <c r="BS83" s="46">
        <f t="shared" si="58"/>
        <v>425</v>
      </c>
      <c r="BT83" s="46">
        <f t="shared" si="58"/>
        <v>3825</v>
      </c>
      <c r="BV83" s="46" t="s">
        <v>106</v>
      </c>
      <c r="BW83" s="46" t="s">
        <v>35</v>
      </c>
      <c r="BX83" s="46">
        <f t="shared" si="58"/>
        <v>325</v>
      </c>
      <c r="BY83" s="46">
        <f t="shared" ref="BY83:CF83" si="59">BY24*$H$1</f>
        <v>59125</v>
      </c>
      <c r="BZ83" s="46">
        <f t="shared" si="59"/>
        <v>900</v>
      </c>
      <c r="CA83" s="46">
        <f t="shared" si="59"/>
        <v>129475</v>
      </c>
      <c r="CB83" s="46">
        <f t="shared" si="59"/>
        <v>30950</v>
      </c>
      <c r="CC83" s="46">
        <f t="shared" si="59"/>
        <v>5375</v>
      </c>
      <c r="CD83" s="46">
        <f t="shared" si="59"/>
        <v>11975</v>
      </c>
      <c r="CE83" s="46">
        <f t="shared" si="59"/>
        <v>425</v>
      </c>
      <c r="CF83" s="46">
        <f t="shared" si="59"/>
        <v>3825</v>
      </c>
    </row>
    <row r="84" spans="2:84">
      <c r="B84" s="46" t="s">
        <v>106</v>
      </c>
      <c r="C84" s="46" t="s">
        <v>36</v>
      </c>
      <c r="D84" s="46">
        <f t="shared" ref="D84:L84" si="60">D25*$H$1</f>
        <v>0</v>
      </c>
      <c r="E84" s="46">
        <f t="shared" si="60"/>
        <v>14650</v>
      </c>
      <c r="F84" s="46">
        <f t="shared" si="60"/>
        <v>15350</v>
      </c>
      <c r="G84" s="46">
        <f t="shared" si="60"/>
        <v>65000</v>
      </c>
      <c r="H84" s="46">
        <f t="shared" si="60"/>
        <v>43025</v>
      </c>
      <c r="I84" s="46">
        <f t="shared" si="60"/>
        <v>42075</v>
      </c>
      <c r="J84" s="46">
        <f t="shared" si="60"/>
        <v>94525</v>
      </c>
      <c r="K84" s="46">
        <f t="shared" si="60"/>
        <v>175</v>
      </c>
      <c r="L84" s="46">
        <f t="shared" si="60"/>
        <v>44250</v>
      </c>
      <c r="N84" s="46" t="s">
        <v>106</v>
      </c>
      <c r="O84" s="46" t="s">
        <v>36</v>
      </c>
      <c r="P84" s="46">
        <f t="shared" ref="P84:BX84" si="61">P25*$H$1</f>
        <v>0</v>
      </c>
      <c r="Q84" s="46">
        <f t="shared" si="61"/>
        <v>14775</v>
      </c>
      <c r="R84" s="46">
        <f t="shared" si="61"/>
        <v>16850</v>
      </c>
      <c r="S84" s="46">
        <f t="shared" si="61"/>
        <v>63375</v>
      </c>
      <c r="T84" s="46">
        <f t="shared" si="61"/>
        <v>43025</v>
      </c>
      <c r="U84" s="46">
        <f t="shared" si="61"/>
        <v>42075</v>
      </c>
      <c r="V84" s="46">
        <f t="shared" si="61"/>
        <v>94525</v>
      </c>
      <c r="W84" s="46">
        <f t="shared" si="61"/>
        <v>175</v>
      </c>
      <c r="X84" s="46">
        <f t="shared" si="61"/>
        <v>44250</v>
      </c>
      <c r="Z84" s="46" t="s">
        <v>106</v>
      </c>
      <c r="AA84" s="46" t="s">
        <v>36</v>
      </c>
      <c r="AB84" s="46">
        <f t="shared" si="61"/>
        <v>0</v>
      </c>
      <c r="AC84" s="46">
        <f t="shared" si="61"/>
        <v>16875</v>
      </c>
      <c r="AD84" s="46">
        <f t="shared" si="61"/>
        <v>29325</v>
      </c>
      <c r="AE84" s="46">
        <f t="shared" si="61"/>
        <v>48800</v>
      </c>
      <c r="AF84" s="46">
        <f t="shared" si="61"/>
        <v>43025</v>
      </c>
      <c r="AG84" s="46">
        <f t="shared" si="61"/>
        <v>42075</v>
      </c>
      <c r="AH84" s="46">
        <f t="shared" si="61"/>
        <v>94525</v>
      </c>
      <c r="AI84" s="46">
        <f t="shared" si="61"/>
        <v>175</v>
      </c>
      <c r="AJ84" s="46">
        <f t="shared" si="61"/>
        <v>44250</v>
      </c>
      <c r="AL84" s="46" t="s">
        <v>106</v>
      </c>
      <c r="AM84" s="46" t="s">
        <v>36</v>
      </c>
      <c r="AN84" s="46">
        <f t="shared" si="61"/>
        <v>0</v>
      </c>
      <c r="AO84" s="46">
        <f t="shared" si="61"/>
        <v>16125</v>
      </c>
      <c r="AP84" s="46">
        <f t="shared" si="61"/>
        <v>18800</v>
      </c>
      <c r="AQ84" s="46">
        <f t="shared" si="61"/>
        <v>60275</v>
      </c>
      <c r="AR84" s="46">
        <f t="shared" si="61"/>
        <v>42675</v>
      </c>
      <c r="AS84" s="46">
        <f t="shared" si="61"/>
        <v>41875</v>
      </c>
      <c r="AT84" s="46">
        <f t="shared" si="61"/>
        <v>94200</v>
      </c>
      <c r="AU84" s="46">
        <f t="shared" si="61"/>
        <v>150</v>
      </c>
      <c r="AV84" s="46">
        <f t="shared" si="61"/>
        <v>43350</v>
      </c>
      <c r="AX84" s="46" t="s">
        <v>106</v>
      </c>
      <c r="AY84" s="46" t="s">
        <v>36</v>
      </c>
      <c r="AZ84" s="46">
        <f t="shared" si="61"/>
        <v>0</v>
      </c>
      <c r="BA84" s="46">
        <f t="shared" si="61"/>
        <v>17575</v>
      </c>
      <c r="BB84" s="46">
        <f t="shared" si="61"/>
        <v>27700</v>
      </c>
      <c r="BC84" s="46">
        <f t="shared" si="61"/>
        <v>49925</v>
      </c>
      <c r="BD84" s="46">
        <f t="shared" si="61"/>
        <v>42675</v>
      </c>
      <c r="BE84" s="46">
        <f t="shared" si="61"/>
        <v>41875</v>
      </c>
      <c r="BF84" s="46">
        <f t="shared" si="61"/>
        <v>94200</v>
      </c>
      <c r="BG84" s="46">
        <f t="shared" si="61"/>
        <v>150</v>
      </c>
      <c r="BH84" s="46">
        <f t="shared" si="61"/>
        <v>43350</v>
      </c>
      <c r="BJ84" s="46" t="s">
        <v>106</v>
      </c>
      <c r="BK84" s="46" t="s">
        <v>36</v>
      </c>
      <c r="BL84" s="46">
        <f t="shared" si="61"/>
        <v>0</v>
      </c>
      <c r="BM84" s="46">
        <f t="shared" si="61"/>
        <v>16125</v>
      </c>
      <c r="BN84" s="46">
        <f t="shared" si="61"/>
        <v>18700</v>
      </c>
      <c r="BO84" s="46">
        <f t="shared" si="61"/>
        <v>60375</v>
      </c>
      <c r="BP84" s="46">
        <f t="shared" si="61"/>
        <v>42675</v>
      </c>
      <c r="BQ84" s="46">
        <f t="shared" si="61"/>
        <v>41875</v>
      </c>
      <c r="BR84" s="46">
        <f t="shared" si="61"/>
        <v>94200</v>
      </c>
      <c r="BS84" s="46">
        <f t="shared" si="61"/>
        <v>150</v>
      </c>
      <c r="BT84" s="46">
        <f t="shared" si="61"/>
        <v>43350</v>
      </c>
      <c r="BV84" s="46" t="s">
        <v>106</v>
      </c>
      <c r="BW84" s="46" t="s">
        <v>36</v>
      </c>
      <c r="BX84" s="46">
        <f t="shared" si="61"/>
        <v>0</v>
      </c>
      <c r="BY84" s="46">
        <f t="shared" ref="BY84:CF84" si="62">BY25*$H$1</f>
        <v>17025</v>
      </c>
      <c r="BZ84" s="46">
        <f t="shared" si="62"/>
        <v>23750</v>
      </c>
      <c r="CA84" s="46">
        <f t="shared" si="62"/>
        <v>54425</v>
      </c>
      <c r="CB84" s="46">
        <f t="shared" si="62"/>
        <v>42675</v>
      </c>
      <c r="CC84" s="46">
        <f t="shared" si="62"/>
        <v>41875</v>
      </c>
      <c r="CD84" s="46">
        <f t="shared" si="62"/>
        <v>94200</v>
      </c>
      <c r="CE84" s="46">
        <f t="shared" si="62"/>
        <v>150</v>
      </c>
      <c r="CF84" s="46">
        <f t="shared" si="62"/>
        <v>43350</v>
      </c>
    </row>
    <row r="85" spans="2:84">
      <c r="B85" s="46" t="s">
        <v>107</v>
      </c>
      <c r="C85" s="46" t="s">
        <v>37</v>
      </c>
      <c r="D85" s="46">
        <f t="shared" ref="D85:L85" si="63">D26*$H$1</f>
        <v>0</v>
      </c>
      <c r="E85" s="46">
        <f t="shared" si="63"/>
        <v>84650</v>
      </c>
      <c r="F85" s="46">
        <f t="shared" si="63"/>
        <v>2650</v>
      </c>
      <c r="G85" s="46">
        <f t="shared" si="63"/>
        <v>1353525</v>
      </c>
      <c r="H85" s="46">
        <f t="shared" si="63"/>
        <v>17350</v>
      </c>
      <c r="I85" s="46">
        <f t="shared" si="63"/>
        <v>306500</v>
      </c>
      <c r="J85" s="46">
        <f t="shared" si="63"/>
        <v>3450</v>
      </c>
      <c r="K85" s="46">
        <f t="shared" si="63"/>
        <v>50</v>
      </c>
      <c r="L85" s="46">
        <f t="shared" si="63"/>
        <v>100</v>
      </c>
      <c r="N85" s="46" t="s">
        <v>107</v>
      </c>
      <c r="O85" s="46" t="s">
        <v>37</v>
      </c>
      <c r="P85" s="46">
        <f t="shared" ref="P85:BX85" si="64">P26*$H$1</f>
        <v>0</v>
      </c>
      <c r="Q85" s="46">
        <f t="shared" si="64"/>
        <v>84650</v>
      </c>
      <c r="R85" s="46">
        <f t="shared" si="64"/>
        <v>2975</v>
      </c>
      <c r="S85" s="46">
        <f t="shared" si="64"/>
        <v>1353200</v>
      </c>
      <c r="T85" s="46">
        <f t="shared" si="64"/>
        <v>17350</v>
      </c>
      <c r="U85" s="46">
        <f t="shared" si="64"/>
        <v>306500</v>
      </c>
      <c r="V85" s="46">
        <f t="shared" si="64"/>
        <v>3450</v>
      </c>
      <c r="W85" s="46">
        <f t="shared" si="64"/>
        <v>50</v>
      </c>
      <c r="X85" s="46">
        <f t="shared" si="64"/>
        <v>100</v>
      </c>
      <c r="Z85" s="46" t="s">
        <v>107</v>
      </c>
      <c r="AA85" s="46" t="s">
        <v>37</v>
      </c>
      <c r="AB85" s="46">
        <f t="shared" si="64"/>
        <v>0</v>
      </c>
      <c r="AC85" s="46">
        <f t="shared" si="64"/>
        <v>85625</v>
      </c>
      <c r="AD85" s="46">
        <f t="shared" si="64"/>
        <v>3275</v>
      </c>
      <c r="AE85" s="46">
        <f t="shared" si="64"/>
        <v>1351925</v>
      </c>
      <c r="AF85" s="46">
        <f t="shared" si="64"/>
        <v>17350</v>
      </c>
      <c r="AG85" s="46">
        <f t="shared" si="64"/>
        <v>306500</v>
      </c>
      <c r="AH85" s="46">
        <f t="shared" si="64"/>
        <v>3450</v>
      </c>
      <c r="AI85" s="46">
        <f t="shared" si="64"/>
        <v>50</v>
      </c>
      <c r="AJ85" s="46">
        <f t="shared" si="64"/>
        <v>100</v>
      </c>
      <c r="AL85" s="46" t="s">
        <v>107</v>
      </c>
      <c r="AM85" s="46" t="s">
        <v>37</v>
      </c>
      <c r="AN85" s="46">
        <f t="shared" si="64"/>
        <v>0</v>
      </c>
      <c r="AO85" s="46">
        <f t="shared" si="64"/>
        <v>85700</v>
      </c>
      <c r="AP85" s="46">
        <f t="shared" si="64"/>
        <v>3200</v>
      </c>
      <c r="AQ85" s="46">
        <f t="shared" si="64"/>
        <v>1359725</v>
      </c>
      <c r="AR85" s="46">
        <f t="shared" si="64"/>
        <v>17675</v>
      </c>
      <c r="AS85" s="46">
        <f t="shared" si="64"/>
        <v>304625</v>
      </c>
      <c r="AT85" s="46">
        <f t="shared" si="64"/>
        <v>3575</v>
      </c>
      <c r="AU85" s="46">
        <f t="shared" si="64"/>
        <v>100</v>
      </c>
      <c r="AV85" s="46">
        <f t="shared" si="64"/>
        <v>100</v>
      </c>
      <c r="AX85" s="46" t="s">
        <v>107</v>
      </c>
      <c r="AY85" s="46" t="s">
        <v>37</v>
      </c>
      <c r="AZ85" s="46">
        <f t="shared" si="64"/>
        <v>0</v>
      </c>
      <c r="BA85" s="46">
        <f t="shared" si="64"/>
        <v>86575</v>
      </c>
      <c r="BB85" s="46">
        <f t="shared" si="64"/>
        <v>3375</v>
      </c>
      <c r="BC85" s="46">
        <f t="shared" si="64"/>
        <v>1358675</v>
      </c>
      <c r="BD85" s="46">
        <f t="shared" si="64"/>
        <v>17675</v>
      </c>
      <c r="BE85" s="46">
        <f t="shared" si="64"/>
        <v>304625</v>
      </c>
      <c r="BF85" s="46">
        <f t="shared" si="64"/>
        <v>3575</v>
      </c>
      <c r="BG85" s="46">
        <f t="shared" si="64"/>
        <v>100</v>
      </c>
      <c r="BH85" s="46">
        <f t="shared" si="64"/>
        <v>100</v>
      </c>
      <c r="BJ85" s="46" t="s">
        <v>107</v>
      </c>
      <c r="BK85" s="46" t="s">
        <v>37</v>
      </c>
      <c r="BL85" s="46">
        <f t="shared" si="64"/>
        <v>0</v>
      </c>
      <c r="BM85" s="46">
        <f t="shared" si="64"/>
        <v>85700</v>
      </c>
      <c r="BN85" s="46">
        <f t="shared" si="64"/>
        <v>3200</v>
      </c>
      <c r="BO85" s="46">
        <f t="shared" si="64"/>
        <v>1359725</v>
      </c>
      <c r="BP85" s="46">
        <f t="shared" si="64"/>
        <v>17675</v>
      </c>
      <c r="BQ85" s="46">
        <f t="shared" si="64"/>
        <v>304625</v>
      </c>
      <c r="BR85" s="46">
        <f t="shared" si="64"/>
        <v>3575</v>
      </c>
      <c r="BS85" s="46">
        <f t="shared" si="64"/>
        <v>100</v>
      </c>
      <c r="BT85" s="46">
        <f t="shared" si="64"/>
        <v>100</v>
      </c>
      <c r="BV85" s="46" t="s">
        <v>107</v>
      </c>
      <c r="BW85" s="46" t="s">
        <v>37</v>
      </c>
      <c r="BX85" s="46">
        <f t="shared" si="64"/>
        <v>0</v>
      </c>
      <c r="BY85" s="46">
        <f t="shared" ref="BY85:CF85" si="65">BY26*$H$1</f>
        <v>86125</v>
      </c>
      <c r="BZ85" s="46">
        <f t="shared" si="65"/>
        <v>3300</v>
      </c>
      <c r="CA85" s="46">
        <f t="shared" si="65"/>
        <v>1359200</v>
      </c>
      <c r="CB85" s="46">
        <f t="shared" si="65"/>
        <v>17675</v>
      </c>
      <c r="CC85" s="46">
        <f t="shared" si="65"/>
        <v>304625</v>
      </c>
      <c r="CD85" s="46">
        <f t="shared" si="65"/>
        <v>3575</v>
      </c>
      <c r="CE85" s="46">
        <f t="shared" si="65"/>
        <v>100</v>
      </c>
      <c r="CF85" s="46">
        <f t="shared" si="65"/>
        <v>100</v>
      </c>
    </row>
    <row r="86" spans="2:84">
      <c r="B86" s="46" t="s">
        <v>107</v>
      </c>
      <c r="C86" s="46" t="s">
        <v>38</v>
      </c>
      <c r="D86" s="46">
        <f t="shared" ref="D86:L86" si="66">D27*$H$1</f>
        <v>3475</v>
      </c>
      <c r="E86" s="46">
        <f t="shared" si="66"/>
        <v>46475</v>
      </c>
      <c r="F86" s="46">
        <f t="shared" si="66"/>
        <v>61275</v>
      </c>
      <c r="G86" s="46">
        <f t="shared" si="66"/>
        <v>354575</v>
      </c>
      <c r="H86" s="46">
        <f t="shared" si="66"/>
        <v>63475</v>
      </c>
      <c r="I86" s="46">
        <f t="shared" si="66"/>
        <v>56625</v>
      </c>
      <c r="J86" s="46">
        <f t="shared" si="66"/>
        <v>43775</v>
      </c>
      <c r="K86" s="46">
        <f t="shared" si="66"/>
        <v>475</v>
      </c>
      <c r="L86" s="46">
        <f t="shared" si="66"/>
        <v>25</v>
      </c>
      <c r="N86" s="46" t="s">
        <v>107</v>
      </c>
      <c r="O86" s="46" t="s">
        <v>38</v>
      </c>
      <c r="P86" s="46">
        <f t="shared" ref="P86:BX86" si="67">P27*$H$1</f>
        <v>3475</v>
      </c>
      <c r="Q86" s="46">
        <f t="shared" si="67"/>
        <v>47800</v>
      </c>
      <c r="R86" s="46">
        <f t="shared" si="67"/>
        <v>66150</v>
      </c>
      <c r="S86" s="46">
        <f t="shared" si="67"/>
        <v>348375</v>
      </c>
      <c r="T86" s="46">
        <f t="shared" si="67"/>
        <v>63475</v>
      </c>
      <c r="U86" s="46">
        <f t="shared" si="67"/>
        <v>56625</v>
      </c>
      <c r="V86" s="46">
        <f t="shared" si="67"/>
        <v>43775</v>
      </c>
      <c r="W86" s="46">
        <f t="shared" si="67"/>
        <v>475</v>
      </c>
      <c r="X86" s="46">
        <f t="shared" si="67"/>
        <v>25</v>
      </c>
      <c r="Z86" s="46" t="s">
        <v>107</v>
      </c>
      <c r="AA86" s="46" t="s">
        <v>38</v>
      </c>
      <c r="AB86" s="46">
        <f t="shared" si="67"/>
        <v>3475</v>
      </c>
      <c r="AC86" s="46">
        <f t="shared" si="67"/>
        <v>78000</v>
      </c>
      <c r="AD86" s="46">
        <f t="shared" si="67"/>
        <v>93925</v>
      </c>
      <c r="AE86" s="46">
        <f t="shared" si="67"/>
        <v>290400</v>
      </c>
      <c r="AF86" s="46">
        <f t="shared" si="67"/>
        <v>63475</v>
      </c>
      <c r="AG86" s="46">
        <f t="shared" si="67"/>
        <v>56625</v>
      </c>
      <c r="AH86" s="46">
        <f t="shared" si="67"/>
        <v>43775</v>
      </c>
      <c r="AI86" s="46">
        <f t="shared" si="67"/>
        <v>475</v>
      </c>
      <c r="AJ86" s="46">
        <f t="shared" si="67"/>
        <v>25</v>
      </c>
      <c r="AL86" s="46" t="s">
        <v>107</v>
      </c>
      <c r="AM86" s="46" t="s">
        <v>38</v>
      </c>
      <c r="AN86" s="46">
        <f t="shared" si="67"/>
        <v>3325</v>
      </c>
      <c r="AO86" s="46">
        <f t="shared" si="67"/>
        <v>56400</v>
      </c>
      <c r="AP86" s="46">
        <f t="shared" si="67"/>
        <v>72925</v>
      </c>
      <c r="AQ86" s="46">
        <f t="shared" si="67"/>
        <v>332300</v>
      </c>
      <c r="AR86" s="46">
        <f t="shared" si="67"/>
        <v>63975</v>
      </c>
      <c r="AS86" s="46">
        <f t="shared" si="67"/>
        <v>57625</v>
      </c>
      <c r="AT86" s="46">
        <f t="shared" si="67"/>
        <v>43825</v>
      </c>
      <c r="AU86" s="46">
        <f t="shared" si="67"/>
        <v>400</v>
      </c>
      <c r="AV86" s="46">
        <f t="shared" si="67"/>
        <v>25</v>
      </c>
      <c r="AX86" s="46" t="s">
        <v>107</v>
      </c>
      <c r="AY86" s="46" t="s">
        <v>38</v>
      </c>
      <c r="AZ86" s="46">
        <f t="shared" si="67"/>
        <v>3325</v>
      </c>
      <c r="BA86" s="46">
        <f t="shared" si="67"/>
        <v>78725</v>
      </c>
      <c r="BB86" s="46">
        <f t="shared" si="67"/>
        <v>91600</v>
      </c>
      <c r="BC86" s="46">
        <f t="shared" si="67"/>
        <v>291300</v>
      </c>
      <c r="BD86" s="46">
        <f t="shared" si="67"/>
        <v>63975</v>
      </c>
      <c r="BE86" s="46">
        <f t="shared" si="67"/>
        <v>57625</v>
      </c>
      <c r="BF86" s="46">
        <f t="shared" si="67"/>
        <v>43825</v>
      </c>
      <c r="BG86" s="46">
        <f t="shared" si="67"/>
        <v>400</v>
      </c>
      <c r="BH86" s="46">
        <f t="shared" si="67"/>
        <v>25</v>
      </c>
      <c r="BJ86" s="46" t="s">
        <v>107</v>
      </c>
      <c r="BK86" s="46" t="s">
        <v>38</v>
      </c>
      <c r="BL86" s="46">
        <f t="shared" si="67"/>
        <v>3325</v>
      </c>
      <c r="BM86" s="46">
        <f t="shared" si="67"/>
        <v>56175</v>
      </c>
      <c r="BN86" s="46">
        <f t="shared" si="67"/>
        <v>72475</v>
      </c>
      <c r="BO86" s="46">
        <f t="shared" si="67"/>
        <v>332975</v>
      </c>
      <c r="BP86" s="46">
        <f t="shared" si="67"/>
        <v>63975</v>
      </c>
      <c r="BQ86" s="46">
        <f t="shared" si="67"/>
        <v>57625</v>
      </c>
      <c r="BR86" s="46">
        <f t="shared" si="67"/>
        <v>43825</v>
      </c>
      <c r="BS86" s="46">
        <f t="shared" si="67"/>
        <v>400</v>
      </c>
      <c r="BT86" s="46">
        <f t="shared" si="67"/>
        <v>25</v>
      </c>
      <c r="BV86" s="46" t="s">
        <v>107</v>
      </c>
      <c r="BW86" s="46" t="s">
        <v>38</v>
      </c>
      <c r="BX86" s="46">
        <f t="shared" si="67"/>
        <v>3325</v>
      </c>
      <c r="BY86" s="46">
        <f t="shared" ref="BY86:CF86" si="68">BY27*$H$1</f>
        <v>67850</v>
      </c>
      <c r="BZ86" s="46">
        <f t="shared" si="68"/>
        <v>83250</v>
      </c>
      <c r="CA86" s="46">
        <f t="shared" si="68"/>
        <v>310525</v>
      </c>
      <c r="CB86" s="46">
        <f t="shared" si="68"/>
        <v>63975</v>
      </c>
      <c r="CC86" s="46">
        <f t="shared" si="68"/>
        <v>57625</v>
      </c>
      <c r="CD86" s="46">
        <f t="shared" si="68"/>
        <v>43825</v>
      </c>
      <c r="CE86" s="46">
        <f t="shared" si="68"/>
        <v>400</v>
      </c>
      <c r="CF86" s="46">
        <f t="shared" si="68"/>
        <v>25</v>
      </c>
    </row>
    <row r="87" spans="2:84">
      <c r="B87" s="46" t="s">
        <v>107</v>
      </c>
      <c r="C87" s="46" t="s">
        <v>39</v>
      </c>
      <c r="D87" s="46">
        <f t="shared" ref="D87:L87" si="69">D28*$H$1</f>
        <v>0</v>
      </c>
      <c r="E87" s="46">
        <f t="shared" si="69"/>
        <v>45200</v>
      </c>
      <c r="F87" s="46">
        <f t="shared" si="69"/>
        <v>1125</v>
      </c>
      <c r="G87" s="46">
        <f t="shared" si="69"/>
        <v>386950</v>
      </c>
      <c r="H87" s="46">
        <f t="shared" si="69"/>
        <v>31450</v>
      </c>
      <c r="I87" s="46">
        <f t="shared" si="69"/>
        <v>60975</v>
      </c>
      <c r="J87" s="46">
        <f t="shared" si="69"/>
        <v>6100</v>
      </c>
      <c r="K87" s="46">
        <f t="shared" si="69"/>
        <v>150</v>
      </c>
      <c r="L87" s="46">
        <f t="shared" si="69"/>
        <v>400</v>
      </c>
      <c r="N87" s="46" t="s">
        <v>107</v>
      </c>
      <c r="O87" s="46" t="s">
        <v>39</v>
      </c>
      <c r="P87" s="46">
        <f t="shared" ref="P87:BX87" si="70">P28*$H$1</f>
        <v>0</v>
      </c>
      <c r="Q87" s="46">
        <f t="shared" si="70"/>
        <v>57250</v>
      </c>
      <c r="R87" s="46">
        <f t="shared" si="70"/>
        <v>10575</v>
      </c>
      <c r="S87" s="46">
        <f t="shared" si="70"/>
        <v>365425</v>
      </c>
      <c r="T87" s="46">
        <f t="shared" si="70"/>
        <v>31450</v>
      </c>
      <c r="U87" s="46">
        <f t="shared" si="70"/>
        <v>61000</v>
      </c>
      <c r="V87" s="46">
        <f t="shared" si="70"/>
        <v>6100</v>
      </c>
      <c r="W87" s="46">
        <f t="shared" si="70"/>
        <v>150</v>
      </c>
      <c r="X87" s="46">
        <f t="shared" si="70"/>
        <v>400</v>
      </c>
      <c r="Z87" s="46" t="s">
        <v>107</v>
      </c>
      <c r="AA87" s="46" t="s">
        <v>39</v>
      </c>
      <c r="AB87" s="46">
        <f t="shared" si="70"/>
        <v>0</v>
      </c>
      <c r="AC87" s="46">
        <f t="shared" si="70"/>
        <v>130200</v>
      </c>
      <c r="AD87" s="46">
        <f t="shared" si="70"/>
        <v>55800</v>
      </c>
      <c r="AE87" s="46">
        <f t="shared" si="70"/>
        <v>246750</v>
      </c>
      <c r="AF87" s="46">
        <f t="shared" si="70"/>
        <v>31450</v>
      </c>
      <c r="AG87" s="46">
        <f t="shared" si="70"/>
        <v>61500</v>
      </c>
      <c r="AH87" s="46">
        <f t="shared" si="70"/>
        <v>6100</v>
      </c>
      <c r="AI87" s="46">
        <f t="shared" si="70"/>
        <v>150</v>
      </c>
      <c r="AJ87" s="46">
        <f t="shared" si="70"/>
        <v>400</v>
      </c>
      <c r="AL87" s="46" t="s">
        <v>107</v>
      </c>
      <c r="AM87" s="46" t="s">
        <v>39</v>
      </c>
      <c r="AN87" s="46">
        <f t="shared" si="70"/>
        <v>0</v>
      </c>
      <c r="AO87" s="46">
        <f t="shared" si="70"/>
        <v>94700</v>
      </c>
      <c r="AP87" s="46">
        <f t="shared" si="70"/>
        <v>28725</v>
      </c>
      <c r="AQ87" s="46">
        <f t="shared" si="70"/>
        <v>311525</v>
      </c>
      <c r="AR87" s="46">
        <f t="shared" si="70"/>
        <v>31700</v>
      </c>
      <c r="AS87" s="46">
        <f t="shared" si="70"/>
        <v>61225</v>
      </c>
      <c r="AT87" s="46">
        <f t="shared" si="70"/>
        <v>5975</v>
      </c>
      <c r="AU87" s="46">
        <f t="shared" si="70"/>
        <v>125</v>
      </c>
      <c r="AV87" s="46">
        <f t="shared" si="70"/>
        <v>500</v>
      </c>
      <c r="AX87" s="46" t="s">
        <v>107</v>
      </c>
      <c r="AY87" s="46" t="s">
        <v>39</v>
      </c>
      <c r="AZ87" s="46">
        <f t="shared" si="70"/>
        <v>0</v>
      </c>
      <c r="BA87" s="46">
        <f t="shared" si="70"/>
        <v>132525</v>
      </c>
      <c r="BB87" s="46">
        <f t="shared" si="70"/>
        <v>52275</v>
      </c>
      <c r="BC87" s="46">
        <f t="shared" si="70"/>
        <v>249575</v>
      </c>
      <c r="BD87" s="46">
        <f t="shared" si="70"/>
        <v>31700</v>
      </c>
      <c r="BE87" s="46">
        <f t="shared" si="70"/>
        <v>61800</v>
      </c>
      <c r="BF87" s="46">
        <f t="shared" si="70"/>
        <v>5975</v>
      </c>
      <c r="BG87" s="46">
        <f t="shared" si="70"/>
        <v>125</v>
      </c>
      <c r="BH87" s="46">
        <f t="shared" si="70"/>
        <v>500</v>
      </c>
      <c r="BJ87" s="46" t="s">
        <v>107</v>
      </c>
      <c r="BK87" s="46" t="s">
        <v>39</v>
      </c>
      <c r="BL87" s="46">
        <f t="shared" si="70"/>
        <v>0</v>
      </c>
      <c r="BM87" s="46">
        <f t="shared" si="70"/>
        <v>93775</v>
      </c>
      <c r="BN87" s="46">
        <f t="shared" si="70"/>
        <v>28300</v>
      </c>
      <c r="BO87" s="46">
        <f t="shared" si="70"/>
        <v>312875</v>
      </c>
      <c r="BP87" s="46">
        <f t="shared" si="70"/>
        <v>31700</v>
      </c>
      <c r="BQ87" s="46">
        <f t="shared" si="70"/>
        <v>61225</v>
      </c>
      <c r="BR87" s="46">
        <f t="shared" si="70"/>
        <v>5975</v>
      </c>
      <c r="BS87" s="46">
        <f t="shared" si="70"/>
        <v>125</v>
      </c>
      <c r="BT87" s="46">
        <f t="shared" si="70"/>
        <v>500</v>
      </c>
      <c r="BV87" s="46" t="s">
        <v>107</v>
      </c>
      <c r="BW87" s="46" t="s">
        <v>39</v>
      </c>
      <c r="BX87" s="46">
        <f t="shared" si="70"/>
        <v>0</v>
      </c>
      <c r="BY87" s="46">
        <f t="shared" ref="BY87:CF87" si="71">BY28*$H$1</f>
        <v>120275</v>
      </c>
      <c r="BZ87" s="46">
        <f t="shared" si="71"/>
        <v>42725</v>
      </c>
      <c r="CA87" s="46">
        <f t="shared" si="71"/>
        <v>271650</v>
      </c>
      <c r="CB87" s="46">
        <f t="shared" si="71"/>
        <v>31700</v>
      </c>
      <c r="CC87" s="46">
        <f t="shared" si="71"/>
        <v>61525</v>
      </c>
      <c r="CD87" s="46">
        <f t="shared" si="71"/>
        <v>5975</v>
      </c>
      <c r="CE87" s="46">
        <f t="shared" si="71"/>
        <v>125</v>
      </c>
      <c r="CF87" s="46">
        <f t="shared" si="71"/>
        <v>500</v>
      </c>
    </row>
    <row r="88" spans="2:84">
      <c r="B88" s="46" t="s">
        <v>107</v>
      </c>
      <c r="C88" s="46" t="s">
        <v>40</v>
      </c>
      <c r="D88" s="46">
        <f t="shared" ref="D88:L88" si="72">D29*$H$1</f>
        <v>800</v>
      </c>
      <c r="E88" s="46">
        <f t="shared" si="72"/>
        <v>41050</v>
      </c>
      <c r="F88" s="46">
        <f t="shared" si="72"/>
        <v>38175</v>
      </c>
      <c r="G88" s="46">
        <f t="shared" si="72"/>
        <v>585400</v>
      </c>
      <c r="H88" s="46">
        <f t="shared" si="72"/>
        <v>79875</v>
      </c>
      <c r="I88" s="46">
        <f t="shared" si="72"/>
        <v>64250</v>
      </c>
      <c r="J88" s="46">
        <f t="shared" si="72"/>
        <v>73625</v>
      </c>
      <c r="K88" s="46">
        <f t="shared" si="72"/>
        <v>0</v>
      </c>
      <c r="L88" s="46">
        <f t="shared" si="72"/>
        <v>2625</v>
      </c>
      <c r="N88" s="46" t="s">
        <v>107</v>
      </c>
      <c r="O88" s="46" t="s">
        <v>40</v>
      </c>
      <c r="P88" s="46">
        <f t="shared" ref="P88:BX88" si="73">P29*$H$1</f>
        <v>800</v>
      </c>
      <c r="Q88" s="46">
        <f t="shared" si="73"/>
        <v>41050</v>
      </c>
      <c r="R88" s="46">
        <f t="shared" si="73"/>
        <v>39625</v>
      </c>
      <c r="S88" s="46">
        <f t="shared" si="73"/>
        <v>583950</v>
      </c>
      <c r="T88" s="46">
        <f t="shared" si="73"/>
        <v>79875</v>
      </c>
      <c r="U88" s="46">
        <f t="shared" si="73"/>
        <v>64250</v>
      </c>
      <c r="V88" s="46">
        <f t="shared" si="73"/>
        <v>73625</v>
      </c>
      <c r="W88" s="46">
        <f t="shared" si="73"/>
        <v>0</v>
      </c>
      <c r="X88" s="46">
        <f t="shared" si="73"/>
        <v>2625</v>
      </c>
      <c r="Z88" s="46" t="s">
        <v>107</v>
      </c>
      <c r="AA88" s="46" t="s">
        <v>40</v>
      </c>
      <c r="AB88" s="46">
        <f t="shared" si="73"/>
        <v>800</v>
      </c>
      <c r="AC88" s="46">
        <f t="shared" si="73"/>
        <v>47900</v>
      </c>
      <c r="AD88" s="46">
        <f t="shared" si="73"/>
        <v>54225</v>
      </c>
      <c r="AE88" s="46">
        <f t="shared" si="73"/>
        <v>562500</v>
      </c>
      <c r="AF88" s="46">
        <f t="shared" si="73"/>
        <v>79875</v>
      </c>
      <c r="AG88" s="46">
        <f t="shared" si="73"/>
        <v>64250</v>
      </c>
      <c r="AH88" s="46">
        <f t="shared" si="73"/>
        <v>73625</v>
      </c>
      <c r="AI88" s="46">
        <f t="shared" si="73"/>
        <v>0</v>
      </c>
      <c r="AJ88" s="46">
        <f t="shared" si="73"/>
        <v>2625</v>
      </c>
      <c r="AL88" s="46" t="s">
        <v>107</v>
      </c>
      <c r="AM88" s="46" t="s">
        <v>40</v>
      </c>
      <c r="AN88" s="46">
        <f t="shared" si="73"/>
        <v>950</v>
      </c>
      <c r="AO88" s="46">
        <f t="shared" si="73"/>
        <v>41600</v>
      </c>
      <c r="AP88" s="46">
        <f t="shared" si="73"/>
        <v>41850</v>
      </c>
      <c r="AQ88" s="46">
        <f t="shared" si="73"/>
        <v>579250</v>
      </c>
      <c r="AR88" s="46">
        <f t="shared" si="73"/>
        <v>79175</v>
      </c>
      <c r="AS88" s="46">
        <f t="shared" si="73"/>
        <v>65250</v>
      </c>
      <c r="AT88" s="46">
        <f t="shared" si="73"/>
        <v>73075</v>
      </c>
      <c r="AU88" s="46">
        <f t="shared" si="73"/>
        <v>0</v>
      </c>
      <c r="AV88" s="46">
        <f t="shared" si="73"/>
        <v>2425</v>
      </c>
      <c r="AX88" s="46" t="s">
        <v>107</v>
      </c>
      <c r="AY88" s="46" t="s">
        <v>40</v>
      </c>
      <c r="AZ88" s="46">
        <f t="shared" si="73"/>
        <v>950</v>
      </c>
      <c r="BA88" s="46">
        <f t="shared" si="73"/>
        <v>47300</v>
      </c>
      <c r="BB88" s="46">
        <f t="shared" si="73"/>
        <v>52875</v>
      </c>
      <c r="BC88" s="46">
        <f t="shared" si="73"/>
        <v>562525</v>
      </c>
      <c r="BD88" s="46">
        <f t="shared" si="73"/>
        <v>79175</v>
      </c>
      <c r="BE88" s="46">
        <f t="shared" si="73"/>
        <v>65250</v>
      </c>
      <c r="BF88" s="46">
        <f t="shared" si="73"/>
        <v>73075</v>
      </c>
      <c r="BG88" s="46">
        <f t="shared" si="73"/>
        <v>0</v>
      </c>
      <c r="BH88" s="46">
        <f t="shared" si="73"/>
        <v>2425</v>
      </c>
      <c r="BJ88" s="46" t="s">
        <v>107</v>
      </c>
      <c r="BK88" s="46" t="s">
        <v>40</v>
      </c>
      <c r="BL88" s="46">
        <f t="shared" si="73"/>
        <v>950</v>
      </c>
      <c r="BM88" s="46">
        <f t="shared" si="73"/>
        <v>41550</v>
      </c>
      <c r="BN88" s="46">
        <f t="shared" si="73"/>
        <v>41725</v>
      </c>
      <c r="BO88" s="46">
        <f t="shared" si="73"/>
        <v>579425</v>
      </c>
      <c r="BP88" s="46">
        <f t="shared" si="73"/>
        <v>79175</v>
      </c>
      <c r="BQ88" s="46">
        <f t="shared" si="73"/>
        <v>65250</v>
      </c>
      <c r="BR88" s="46">
        <f t="shared" si="73"/>
        <v>73075</v>
      </c>
      <c r="BS88" s="46">
        <f t="shared" si="73"/>
        <v>0</v>
      </c>
      <c r="BT88" s="46">
        <f t="shared" si="73"/>
        <v>2425</v>
      </c>
      <c r="BV88" s="46" t="s">
        <v>107</v>
      </c>
      <c r="BW88" s="46" t="s">
        <v>40</v>
      </c>
      <c r="BX88" s="46">
        <f t="shared" si="73"/>
        <v>950</v>
      </c>
      <c r="BY88" s="46">
        <f t="shared" ref="BY88:CF88" si="74">BY29*$H$1</f>
        <v>44475</v>
      </c>
      <c r="BZ88" s="46">
        <f t="shared" si="74"/>
        <v>47050</v>
      </c>
      <c r="CA88" s="46">
        <f t="shared" si="74"/>
        <v>571175</v>
      </c>
      <c r="CB88" s="46">
        <f t="shared" si="74"/>
        <v>79175</v>
      </c>
      <c r="CC88" s="46">
        <f t="shared" si="74"/>
        <v>65250</v>
      </c>
      <c r="CD88" s="46">
        <f t="shared" si="74"/>
        <v>73075</v>
      </c>
      <c r="CE88" s="46">
        <f t="shared" si="74"/>
        <v>0</v>
      </c>
      <c r="CF88" s="46">
        <f t="shared" si="74"/>
        <v>2425</v>
      </c>
    </row>
    <row r="89" spans="2:84">
      <c r="B89" s="46" t="s">
        <v>107</v>
      </c>
      <c r="C89" s="46" t="s">
        <v>41</v>
      </c>
      <c r="D89" s="46">
        <f t="shared" ref="D89:L89" si="75">D30*$H$1</f>
        <v>1725</v>
      </c>
      <c r="E89" s="46">
        <f t="shared" si="75"/>
        <v>61675</v>
      </c>
      <c r="F89" s="46">
        <f t="shared" si="75"/>
        <v>12875</v>
      </c>
      <c r="G89" s="46">
        <f t="shared" si="75"/>
        <v>922450</v>
      </c>
      <c r="H89" s="46">
        <f t="shared" si="75"/>
        <v>144500</v>
      </c>
      <c r="I89" s="46">
        <f t="shared" si="75"/>
        <v>138175</v>
      </c>
      <c r="J89" s="46">
        <f t="shared" si="75"/>
        <v>136275</v>
      </c>
      <c r="K89" s="46">
        <f t="shared" si="75"/>
        <v>0</v>
      </c>
      <c r="L89" s="46">
        <f t="shared" si="75"/>
        <v>15725</v>
      </c>
      <c r="N89" s="46" t="s">
        <v>107</v>
      </c>
      <c r="O89" s="46" t="s">
        <v>41</v>
      </c>
      <c r="P89" s="46">
        <f t="shared" ref="P89:BX89" si="76">P30*$H$1</f>
        <v>1725</v>
      </c>
      <c r="Q89" s="46">
        <f t="shared" si="76"/>
        <v>61675</v>
      </c>
      <c r="R89" s="46">
        <f t="shared" si="76"/>
        <v>12900</v>
      </c>
      <c r="S89" s="46">
        <f t="shared" si="76"/>
        <v>922425</v>
      </c>
      <c r="T89" s="46">
        <f t="shared" si="76"/>
        <v>144500</v>
      </c>
      <c r="U89" s="46">
        <f t="shared" si="76"/>
        <v>138175</v>
      </c>
      <c r="V89" s="46">
        <f t="shared" si="76"/>
        <v>136275</v>
      </c>
      <c r="W89" s="46">
        <f t="shared" si="76"/>
        <v>0</v>
      </c>
      <c r="X89" s="46">
        <f t="shared" si="76"/>
        <v>15725</v>
      </c>
      <c r="Z89" s="46" t="s">
        <v>107</v>
      </c>
      <c r="AA89" s="46" t="s">
        <v>41</v>
      </c>
      <c r="AB89" s="46">
        <f t="shared" si="76"/>
        <v>1725</v>
      </c>
      <c r="AC89" s="46">
        <f t="shared" si="76"/>
        <v>64025</v>
      </c>
      <c r="AD89" s="46">
        <f t="shared" si="76"/>
        <v>22500</v>
      </c>
      <c r="AE89" s="46">
        <f t="shared" si="76"/>
        <v>910475</v>
      </c>
      <c r="AF89" s="46">
        <f t="shared" si="76"/>
        <v>144500</v>
      </c>
      <c r="AG89" s="46">
        <f t="shared" si="76"/>
        <v>138175</v>
      </c>
      <c r="AH89" s="46">
        <f t="shared" si="76"/>
        <v>136275</v>
      </c>
      <c r="AI89" s="46">
        <f t="shared" si="76"/>
        <v>0</v>
      </c>
      <c r="AJ89" s="46">
        <f t="shared" si="76"/>
        <v>15725</v>
      </c>
      <c r="AL89" s="46" t="s">
        <v>107</v>
      </c>
      <c r="AM89" s="46" t="s">
        <v>41</v>
      </c>
      <c r="AN89" s="46">
        <f t="shared" si="76"/>
        <v>1825</v>
      </c>
      <c r="AO89" s="46">
        <f t="shared" si="76"/>
        <v>62750</v>
      </c>
      <c r="AP89" s="46">
        <f t="shared" si="76"/>
        <v>13550</v>
      </c>
      <c r="AQ89" s="46">
        <f t="shared" si="76"/>
        <v>919175</v>
      </c>
      <c r="AR89" s="46">
        <f t="shared" si="76"/>
        <v>143275</v>
      </c>
      <c r="AS89" s="46">
        <f t="shared" si="76"/>
        <v>137925</v>
      </c>
      <c r="AT89" s="46">
        <f t="shared" si="76"/>
        <v>134950</v>
      </c>
      <c r="AU89" s="46">
        <f t="shared" si="76"/>
        <v>0</v>
      </c>
      <c r="AV89" s="46">
        <f t="shared" si="76"/>
        <v>16350</v>
      </c>
      <c r="AX89" s="46" t="s">
        <v>107</v>
      </c>
      <c r="AY89" s="46" t="s">
        <v>41</v>
      </c>
      <c r="AZ89" s="46">
        <f t="shared" si="76"/>
        <v>1825</v>
      </c>
      <c r="BA89" s="46">
        <f t="shared" si="76"/>
        <v>64650</v>
      </c>
      <c r="BB89" s="46">
        <f t="shared" si="76"/>
        <v>21525</v>
      </c>
      <c r="BC89" s="46">
        <f t="shared" si="76"/>
        <v>909300</v>
      </c>
      <c r="BD89" s="46">
        <f t="shared" si="76"/>
        <v>143275</v>
      </c>
      <c r="BE89" s="46">
        <f t="shared" si="76"/>
        <v>137925</v>
      </c>
      <c r="BF89" s="46">
        <f t="shared" si="76"/>
        <v>134950</v>
      </c>
      <c r="BG89" s="46">
        <f t="shared" si="76"/>
        <v>0</v>
      </c>
      <c r="BH89" s="46">
        <f t="shared" si="76"/>
        <v>16350</v>
      </c>
      <c r="BJ89" s="46" t="s">
        <v>107</v>
      </c>
      <c r="BK89" s="46" t="s">
        <v>41</v>
      </c>
      <c r="BL89" s="46">
        <f t="shared" si="76"/>
        <v>1825</v>
      </c>
      <c r="BM89" s="46">
        <f t="shared" si="76"/>
        <v>62750</v>
      </c>
      <c r="BN89" s="46">
        <f t="shared" si="76"/>
        <v>13475</v>
      </c>
      <c r="BO89" s="46">
        <f t="shared" si="76"/>
        <v>919250</v>
      </c>
      <c r="BP89" s="46">
        <f t="shared" si="76"/>
        <v>143275</v>
      </c>
      <c r="BQ89" s="46">
        <f t="shared" si="76"/>
        <v>137925</v>
      </c>
      <c r="BR89" s="46">
        <f t="shared" si="76"/>
        <v>134950</v>
      </c>
      <c r="BS89" s="46">
        <f t="shared" si="76"/>
        <v>0</v>
      </c>
      <c r="BT89" s="46">
        <f t="shared" si="76"/>
        <v>16350</v>
      </c>
      <c r="BV89" s="46" t="s">
        <v>107</v>
      </c>
      <c r="BW89" s="46" t="s">
        <v>41</v>
      </c>
      <c r="BX89" s="46">
        <f t="shared" si="76"/>
        <v>1825</v>
      </c>
      <c r="BY89" s="46">
        <f t="shared" ref="BY89:CF89" si="77">BY30*$H$1</f>
        <v>63700</v>
      </c>
      <c r="BZ89" s="46">
        <f t="shared" si="77"/>
        <v>17300</v>
      </c>
      <c r="CA89" s="46">
        <f t="shared" si="77"/>
        <v>914475</v>
      </c>
      <c r="CB89" s="46">
        <f t="shared" si="77"/>
        <v>143275</v>
      </c>
      <c r="CC89" s="46">
        <f t="shared" si="77"/>
        <v>137925</v>
      </c>
      <c r="CD89" s="46">
        <f t="shared" si="77"/>
        <v>134950</v>
      </c>
      <c r="CE89" s="46">
        <f t="shared" si="77"/>
        <v>0</v>
      </c>
      <c r="CF89" s="46">
        <f t="shared" si="77"/>
        <v>16350</v>
      </c>
    </row>
    <row r="90" spans="2:84">
      <c r="B90" s="46" t="s">
        <v>107</v>
      </c>
      <c r="C90" s="46" t="s">
        <v>42</v>
      </c>
      <c r="D90" s="46">
        <f t="shared" ref="D90:L90" si="78">D31*$H$1</f>
        <v>0</v>
      </c>
      <c r="E90" s="46">
        <f t="shared" si="78"/>
        <v>16300</v>
      </c>
      <c r="F90" s="46">
        <f t="shared" si="78"/>
        <v>3700</v>
      </c>
      <c r="G90" s="46">
        <f t="shared" si="78"/>
        <v>367425</v>
      </c>
      <c r="H90" s="46">
        <f t="shared" si="78"/>
        <v>4300</v>
      </c>
      <c r="I90" s="46">
        <f t="shared" si="78"/>
        <v>17375</v>
      </c>
      <c r="J90" s="46">
        <f t="shared" si="78"/>
        <v>325</v>
      </c>
      <c r="K90" s="46">
        <f t="shared" si="78"/>
        <v>0</v>
      </c>
      <c r="L90" s="46">
        <f t="shared" si="78"/>
        <v>0</v>
      </c>
      <c r="N90" s="46" t="s">
        <v>107</v>
      </c>
      <c r="O90" s="46" t="s">
        <v>42</v>
      </c>
      <c r="P90" s="46">
        <f t="shared" ref="P90:BX90" si="79">P31*$H$1</f>
        <v>0</v>
      </c>
      <c r="Q90" s="46">
        <f t="shared" si="79"/>
        <v>17350</v>
      </c>
      <c r="R90" s="46">
        <f t="shared" si="79"/>
        <v>8200</v>
      </c>
      <c r="S90" s="46">
        <f t="shared" si="79"/>
        <v>361875</v>
      </c>
      <c r="T90" s="46">
        <f t="shared" si="79"/>
        <v>4300</v>
      </c>
      <c r="U90" s="46">
        <f t="shared" si="79"/>
        <v>17375</v>
      </c>
      <c r="V90" s="46">
        <f t="shared" si="79"/>
        <v>325</v>
      </c>
      <c r="W90" s="46">
        <f t="shared" si="79"/>
        <v>0</v>
      </c>
      <c r="X90" s="46">
        <f t="shared" si="79"/>
        <v>0</v>
      </c>
      <c r="Z90" s="46" t="s">
        <v>107</v>
      </c>
      <c r="AA90" s="46" t="s">
        <v>42</v>
      </c>
      <c r="AB90" s="46">
        <f t="shared" si="79"/>
        <v>0</v>
      </c>
      <c r="AC90" s="46">
        <f t="shared" si="79"/>
        <v>30850</v>
      </c>
      <c r="AD90" s="46">
        <f t="shared" si="79"/>
        <v>43350</v>
      </c>
      <c r="AE90" s="46">
        <f t="shared" si="79"/>
        <v>312600</v>
      </c>
      <c r="AF90" s="46">
        <f t="shared" si="79"/>
        <v>4300</v>
      </c>
      <c r="AG90" s="46">
        <f t="shared" si="79"/>
        <v>18000</v>
      </c>
      <c r="AH90" s="46">
        <f t="shared" si="79"/>
        <v>325</v>
      </c>
      <c r="AI90" s="46">
        <f t="shared" si="79"/>
        <v>0</v>
      </c>
      <c r="AJ90" s="46">
        <f t="shared" si="79"/>
        <v>0</v>
      </c>
      <c r="AL90" s="46" t="s">
        <v>107</v>
      </c>
      <c r="AM90" s="46" t="s">
        <v>42</v>
      </c>
      <c r="AN90" s="46">
        <f t="shared" si="79"/>
        <v>0</v>
      </c>
      <c r="AO90" s="46">
        <f t="shared" si="79"/>
        <v>22150</v>
      </c>
      <c r="AP90" s="46">
        <f t="shared" si="79"/>
        <v>17950</v>
      </c>
      <c r="AQ90" s="46">
        <f t="shared" si="79"/>
        <v>349700</v>
      </c>
      <c r="AR90" s="46">
        <f t="shared" si="79"/>
        <v>4300</v>
      </c>
      <c r="AS90" s="46">
        <f t="shared" si="79"/>
        <v>17300</v>
      </c>
      <c r="AT90" s="46">
        <f t="shared" si="79"/>
        <v>325</v>
      </c>
      <c r="AU90" s="46">
        <f t="shared" si="79"/>
        <v>0</v>
      </c>
      <c r="AV90" s="46">
        <f t="shared" si="79"/>
        <v>0</v>
      </c>
      <c r="AX90" s="46" t="s">
        <v>107</v>
      </c>
      <c r="AY90" s="46" t="s">
        <v>42</v>
      </c>
      <c r="AZ90" s="46">
        <f t="shared" si="79"/>
        <v>0</v>
      </c>
      <c r="BA90" s="46">
        <f t="shared" si="79"/>
        <v>31750</v>
      </c>
      <c r="BB90" s="46">
        <f t="shared" si="79"/>
        <v>41250</v>
      </c>
      <c r="BC90" s="46">
        <f t="shared" si="79"/>
        <v>316350</v>
      </c>
      <c r="BD90" s="46">
        <f t="shared" si="79"/>
        <v>4300</v>
      </c>
      <c r="BE90" s="46">
        <f t="shared" si="79"/>
        <v>17750</v>
      </c>
      <c r="BF90" s="46">
        <f t="shared" si="79"/>
        <v>325</v>
      </c>
      <c r="BG90" s="46">
        <f t="shared" si="79"/>
        <v>0</v>
      </c>
      <c r="BH90" s="46">
        <f t="shared" si="79"/>
        <v>0</v>
      </c>
      <c r="BJ90" s="46" t="s">
        <v>107</v>
      </c>
      <c r="BK90" s="46" t="s">
        <v>42</v>
      </c>
      <c r="BL90" s="46">
        <f t="shared" si="79"/>
        <v>0</v>
      </c>
      <c r="BM90" s="46">
        <f t="shared" si="79"/>
        <v>21950</v>
      </c>
      <c r="BN90" s="46">
        <f t="shared" si="79"/>
        <v>17550</v>
      </c>
      <c r="BO90" s="46">
        <f t="shared" si="79"/>
        <v>350300</v>
      </c>
      <c r="BP90" s="46">
        <f t="shared" si="79"/>
        <v>4300</v>
      </c>
      <c r="BQ90" s="46">
        <f t="shared" si="79"/>
        <v>17300</v>
      </c>
      <c r="BR90" s="46">
        <f t="shared" si="79"/>
        <v>325</v>
      </c>
      <c r="BS90" s="46">
        <f t="shared" si="79"/>
        <v>0</v>
      </c>
      <c r="BT90" s="46">
        <f t="shared" si="79"/>
        <v>0</v>
      </c>
      <c r="BV90" s="46" t="s">
        <v>107</v>
      </c>
      <c r="BW90" s="46" t="s">
        <v>42</v>
      </c>
      <c r="BX90" s="46">
        <f t="shared" si="79"/>
        <v>0</v>
      </c>
      <c r="BY90" s="46">
        <f t="shared" ref="BY90:CF90" si="80">BY31*$H$1</f>
        <v>28400</v>
      </c>
      <c r="BZ90" s="46">
        <f t="shared" si="80"/>
        <v>31825</v>
      </c>
      <c r="CA90" s="46">
        <f t="shared" si="80"/>
        <v>329550</v>
      </c>
      <c r="CB90" s="46">
        <f t="shared" si="80"/>
        <v>4300</v>
      </c>
      <c r="CC90" s="46">
        <f t="shared" si="80"/>
        <v>17325</v>
      </c>
      <c r="CD90" s="46">
        <f t="shared" si="80"/>
        <v>325</v>
      </c>
      <c r="CE90" s="46">
        <f t="shared" si="80"/>
        <v>0</v>
      </c>
      <c r="CF90" s="46">
        <f t="shared" si="80"/>
        <v>0</v>
      </c>
    </row>
    <row r="91" spans="2:84">
      <c r="B91" s="46" t="s">
        <v>107</v>
      </c>
      <c r="C91" s="46" t="s">
        <v>43</v>
      </c>
      <c r="D91" s="46">
        <f t="shared" ref="D91:L91" si="81">D32*$H$1</f>
        <v>25</v>
      </c>
      <c r="E91" s="46">
        <f t="shared" si="81"/>
        <v>174825</v>
      </c>
      <c r="F91" s="46">
        <f t="shared" si="81"/>
        <v>2750</v>
      </c>
      <c r="G91" s="46">
        <f t="shared" si="81"/>
        <v>1214675</v>
      </c>
      <c r="H91" s="46">
        <f t="shared" si="81"/>
        <v>135425</v>
      </c>
      <c r="I91" s="46">
        <f t="shared" si="81"/>
        <v>185950</v>
      </c>
      <c r="J91" s="46">
        <f t="shared" si="81"/>
        <v>2325</v>
      </c>
      <c r="K91" s="46">
        <f t="shared" si="81"/>
        <v>475</v>
      </c>
      <c r="L91" s="46">
        <f t="shared" si="81"/>
        <v>2800</v>
      </c>
      <c r="N91" s="46" t="s">
        <v>107</v>
      </c>
      <c r="O91" s="46" t="s">
        <v>43</v>
      </c>
      <c r="P91" s="46">
        <f t="shared" ref="P91:BX91" si="82">P32*$H$1</f>
        <v>25</v>
      </c>
      <c r="Q91" s="46">
        <f t="shared" si="82"/>
        <v>175650</v>
      </c>
      <c r="R91" s="46">
        <f t="shared" si="82"/>
        <v>2875</v>
      </c>
      <c r="S91" s="46">
        <f t="shared" si="82"/>
        <v>1213725</v>
      </c>
      <c r="T91" s="46">
        <f t="shared" si="82"/>
        <v>135425</v>
      </c>
      <c r="U91" s="46">
        <f t="shared" si="82"/>
        <v>185950</v>
      </c>
      <c r="V91" s="46">
        <f t="shared" si="82"/>
        <v>2325</v>
      </c>
      <c r="W91" s="46">
        <f t="shared" si="82"/>
        <v>475</v>
      </c>
      <c r="X91" s="46">
        <f t="shared" si="82"/>
        <v>2800</v>
      </c>
      <c r="Z91" s="46" t="s">
        <v>107</v>
      </c>
      <c r="AA91" s="46" t="s">
        <v>43</v>
      </c>
      <c r="AB91" s="46">
        <f t="shared" si="82"/>
        <v>25</v>
      </c>
      <c r="AC91" s="46">
        <f t="shared" si="82"/>
        <v>190300</v>
      </c>
      <c r="AD91" s="46">
        <f t="shared" si="82"/>
        <v>12000</v>
      </c>
      <c r="AE91" s="46">
        <f t="shared" si="82"/>
        <v>1189950</v>
      </c>
      <c r="AF91" s="46">
        <f t="shared" si="82"/>
        <v>135425</v>
      </c>
      <c r="AG91" s="46">
        <f t="shared" si="82"/>
        <v>185950</v>
      </c>
      <c r="AH91" s="46">
        <f t="shared" si="82"/>
        <v>2325</v>
      </c>
      <c r="AI91" s="46">
        <f t="shared" si="82"/>
        <v>475</v>
      </c>
      <c r="AJ91" s="46">
        <f t="shared" si="82"/>
        <v>2800</v>
      </c>
      <c r="AL91" s="46" t="s">
        <v>107</v>
      </c>
      <c r="AM91" s="46" t="s">
        <v>43</v>
      </c>
      <c r="AN91" s="46">
        <f t="shared" si="82"/>
        <v>25</v>
      </c>
      <c r="AO91" s="46">
        <f t="shared" si="82"/>
        <v>179350</v>
      </c>
      <c r="AP91" s="46">
        <f t="shared" si="82"/>
        <v>3775</v>
      </c>
      <c r="AQ91" s="46">
        <f t="shared" si="82"/>
        <v>1209525</v>
      </c>
      <c r="AR91" s="46">
        <f t="shared" si="82"/>
        <v>135500</v>
      </c>
      <c r="AS91" s="46">
        <f t="shared" si="82"/>
        <v>185450</v>
      </c>
      <c r="AT91" s="46">
        <f t="shared" si="82"/>
        <v>2200</v>
      </c>
      <c r="AU91" s="46">
        <f t="shared" si="82"/>
        <v>550</v>
      </c>
      <c r="AV91" s="46">
        <f t="shared" si="82"/>
        <v>2800</v>
      </c>
      <c r="AX91" s="46" t="s">
        <v>107</v>
      </c>
      <c r="AY91" s="46" t="s">
        <v>43</v>
      </c>
      <c r="AZ91" s="46">
        <f t="shared" si="82"/>
        <v>25</v>
      </c>
      <c r="BA91" s="46">
        <f t="shared" si="82"/>
        <v>191025</v>
      </c>
      <c r="BB91" s="46">
        <f t="shared" si="82"/>
        <v>11100</v>
      </c>
      <c r="BC91" s="46">
        <f t="shared" si="82"/>
        <v>1190525</v>
      </c>
      <c r="BD91" s="46">
        <f t="shared" si="82"/>
        <v>135500</v>
      </c>
      <c r="BE91" s="46">
        <f t="shared" si="82"/>
        <v>185450</v>
      </c>
      <c r="BF91" s="46">
        <f t="shared" si="82"/>
        <v>2200</v>
      </c>
      <c r="BG91" s="46">
        <f t="shared" si="82"/>
        <v>550</v>
      </c>
      <c r="BH91" s="46">
        <f t="shared" si="82"/>
        <v>2800</v>
      </c>
      <c r="BJ91" s="46" t="s">
        <v>107</v>
      </c>
      <c r="BK91" s="46" t="s">
        <v>43</v>
      </c>
      <c r="BL91" s="46">
        <f t="shared" si="82"/>
        <v>25</v>
      </c>
      <c r="BM91" s="46">
        <f t="shared" si="82"/>
        <v>179175</v>
      </c>
      <c r="BN91" s="46">
        <f t="shared" si="82"/>
        <v>3650</v>
      </c>
      <c r="BO91" s="46">
        <f t="shared" si="82"/>
        <v>1209825</v>
      </c>
      <c r="BP91" s="46">
        <f t="shared" si="82"/>
        <v>135500</v>
      </c>
      <c r="BQ91" s="46">
        <f t="shared" si="82"/>
        <v>185450</v>
      </c>
      <c r="BR91" s="46">
        <f t="shared" si="82"/>
        <v>2200</v>
      </c>
      <c r="BS91" s="46">
        <f t="shared" si="82"/>
        <v>550</v>
      </c>
      <c r="BT91" s="46">
        <f t="shared" si="82"/>
        <v>2800</v>
      </c>
      <c r="BV91" s="46" t="s">
        <v>107</v>
      </c>
      <c r="BW91" s="46" t="s">
        <v>43</v>
      </c>
      <c r="BX91" s="46">
        <f t="shared" si="82"/>
        <v>25</v>
      </c>
      <c r="BY91" s="46">
        <f t="shared" ref="BY91:CF91" si="83">BY32*$H$1</f>
        <v>185825</v>
      </c>
      <c r="BZ91" s="46">
        <f t="shared" si="83"/>
        <v>7275</v>
      </c>
      <c r="CA91" s="46">
        <f t="shared" si="83"/>
        <v>1199550</v>
      </c>
      <c r="CB91" s="46">
        <f t="shared" si="83"/>
        <v>135500</v>
      </c>
      <c r="CC91" s="46">
        <f t="shared" si="83"/>
        <v>185450</v>
      </c>
      <c r="CD91" s="46">
        <f t="shared" si="83"/>
        <v>2200</v>
      </c>
      <c r="CE91" s="46">
        <f t="shared" si="83"/>
        <v>550</v>
      </c>
      <c r="CF91" s="46">
        <f t="shared" si="83"/>
        <v>2800</v>
      </c>
    </row>
    <row r="92" spans="2:84">
      <c r="B92" s="46" t="s">
        <v>107</v>
      </c>
      <c r="C92" s="46" t="s">
        <v>44</v>
      </c>
      <c r="D92" s="46">
        <f t="shared" ref="D92:L92" si="84">D33*$H$1</f>
        <v>1075</v>
      </c>
      <c r="E92" s="46">
        <f t="shared" si="84"/>
        <v>30625</v>
      </c>
      <c r="F92" s="46">
        <f t="shared" si="84"/>
        <v>82900</v>
      </c>
      <c r="G92" s="46">
        <f t="shared" si="84"/>
        <v>170050</v>
      </c>
      <c r="H92" s="46">
        <f t="shared" si="84"/>
        <v>64025</v>
      </c>
      <c r="I92" s="46">
        <f t="shared" si="84"/>
        <v>84475</v>
      </c>
      <c r="J92" s="46">
        <f t="shared" si="84"/>
        <v>450</v>
      </c>
      <c r="K92" s="46">
        <f t="shared" si="84"/>
        <v>1250</v>
      </c>
      <c r="L92" s="46">
        <f t="shared" si="84"/>
        <v>0</v>
      </c>
      <c r="N92" s="46" t="s">
        <v>107</v>
      </c>
      <c r="O92" s="46" t="s">
        <v>44</v>
      </c>
      <c r="P92" s="46">
        <f t="shared" ref="P92:BX92" si="85">P33*$H$1</f>
        <v>1075</v>
      </c>
      <c r="Q92" s="46">
        <f t="shared" si="85"/>
        <v>47050</v>
      </c>
      <c r="R92" s="46">
        <f t="shared" si="85"/>
        <v>108250</v>
      </c>
      <c r="S92" s="46">
        <f t="shared" si="85"/>
        <v>128275</v>
      </c>
      <c r="T92" s="46">
        <f t="shared" si="85"/>
        <v>64025</v>
      </c>
      <c r="U92" s="46">
        <f t="shared" si="85"/>
        <v>84475</v>
      </c>
      <c r="V92" s="46">
        <f t="shared" si="85"/>
        <v>450</v>
      </c>
      <c r="W92" s="46">
        <f t="shared" si="85"/>
        <v>1250</v>
      </c>
      <c r="X92" s="46">
        <f t="shared" si="85"/>
        <v>0</v>
      </c>
      <c r="Z92" s="46" t="s">
        <v>107</v>
      </c>
      <c r="AA92" s="46" t="s">
        <v>44</v>
      </c>
      <c r="AB92" s="46">
        <f t="shared" si="85"/>
        <v>1075</v>
      </c>
      <c r="AC92" s="46">
        <f t="shared" si="85"/>
        <v>83075</v>
      </c>
      <c r="AD92" s="46">
        <f t="shared" si="85"/>
        <v>169575</v>
      </c>
      <c r="AE92" s="46">
        <f t="shared" si="85"/>
        <v>30925</v>
      </c>
      <c r="AF92" s="46">
        <f t="shared" si="85"/>
        <v>64025</v>
      </c>
      <c r="AG92" s="46">
        <f t="shared" si="85"/>
        <v>84475</v>
      </c>
      <c r="AH92" s="46">
        <f t="shared" si="85"/>
        <v>450</v>
      </c>
      <c r="AI92" s="46">
        <f t="shared" si="85"/>
        <v>1250</v>
      </c>
      <c r="AJ92" s="46">
        <f t="shared" si="85"/>
        <v>0</v>
      </c>
      <c r="AL92" s="46" t="s">
        <v>107</v>
      </c>
      <c r="AM92" s="46" t="s">
        <v>44</v>
      </c>
      <c r="AN92" s="46">
        <f t="shared" si="85"/>
        <v>1075</v>
      </c>
      <c r="AO92" s="46">
        <f t="shared" si="85"/>
        <v>71375</v>
      </c>
      <c r="AP92" s="46">
        <f t="shared" si="85"/>
        <v>136900</v>
      </c>
      <c r="AQ92" s="46">
        <f t="shared" si="85"/>
        <v>76175</v>
      </c>
      <c r="AR92" s="46">
        <f t="shared" si="85"/>
        <v>63175</v>
      </c>
      <c r="AS92" s="46">
        <f t="shared" si="85"/>
        <v>85200</v>
      </c>
      <c r="AT92" s="46">
        <f t="shared" si="85"/>
        <v>375</v>
      </c>
      <c r="AU92" s="46">
        <f t="shared" si="85"/>
        <v>1275</v>
      </c>
      <c r="AV92" s="46">
        <f t="shared" si="85"/>
        <v>0</v>
      </c>
      <c r="AX92" s="46" t="s">
        <v>107</v>
      </c>
      <c r="AY92" s="46" t="s">
        <v>44</v>
      </c>
      <c r="AZ92" s="46">
        <f t="shared" si="85"/>
        <v>1075</v>
      </c>
      <c r="BA92" s="46">
        <f t="shared" si="85"/>
        <v>87725</v>
      </c>
      <c r="BB92" s="46">
        <f t="shared" si="85"/>
        <v>164975</v>
      </c>
      <c r="BC92" s="46">
        <f t="shared" si="85"/>
        <v>31750</v>
      </c>
      <c r="BD92" s="46">
        <f t="shared" si="85"/>
        <v>63175</v>
      </c>
      <c r="BE92" s="46">
        <f t="shared" si="85"/>
        <v>85200</v>
      </c>
      <c r="BF92" s="46">
        <f t="shared" si="85"/>
        <v>375</v>
      </c>
      <c r="BG92" s="46">
        <f t="shared" si="85"/>
        <v>1275</v>
      </c>
      <c r="BH92" s="46">
        <f t="shared" si="85"/>
        <v>0</v>
      </c>
      <c r="BJ92" s="46" t="s">
        <v>107</v>
      </c>
      <c r="BK92" s="46" t="s">
        <v>44</v>
      </c>
      <c r="BL92" s="46">
        <f t="shared" si="85"/>
        <v>1075</v>
      </c>
      <c r="BM92" s="46">
        <f t="shared" si="85"/>
        <v>70850</v>
      </c>
      <c r="BN92" s="46">
        <f t="shared" si="85"/>
        <v>135900</v>
      </c>
      <c r="BO92" s="46">
        <f t="shared" si="85"/>
        <v>77700</v>
      </c>
      <c r="BP92" s="46">
        <f t="shared" si="85"/>
        <v>63175</v>
      </c>
      <c r="BQ92" s="46">
        <f t="shared" si="85"/>
        <v>85200</v>
      </c>
      <c r="BR92" s="46">
        <f t="shared" si="85"/>
        <v>375</v>
      </c>
      <c r="BS92" s="46">
        <f t="shared" si="85"/>
        <v>1275</v>
      </c>
      <c r="BT92" s="46">
        <f t="shared" si="85"/>
        <v>0</v>
      </c>
      <c r="BV92" s="46" t="s">
        <v>107</v>
      </c>
      <c r="BW92" s="46" t="s">
        <v>44</v>
      </c>
      <c r="BX92" s="46">
        <f t="shared" si="85"/>
        <v>1075</v>
      </c>
      <c r="BY92" s="46">
        <f t="shared" ref="BY92:CF92" si="86">BY33*$H$1</f>
        <v>83150</v>
      </c>
      <c r="BZ92" s="46">
        <f t="shared" si="86"/>
        <v>155725</v>
      </c>
      <c r="CA92" s="46">
        <f t="shared" si="86"/>
        <v>45575</v>
      </c>
      <c r="CB92" s="46">
        <f t="shared" si="86"/>
        <v>63175</v>
      </c>
      <c r="CC92" s="46">
        <f t="shared" si="86"/>
        <v>85200</v>
      </c>
      <c r="CD92" s="46">
        <f t="shared" si="86"/>
        <v>375</v>
      </c>
      <c r="CE92" s="46">
        <f t="shared" si="86"/>
        <v>1275</v>
      </c>
      <c r="CF92" s="46">
        <f t="shared" si="86"/>
        <v>0</v>
      </c>
    </row>
    <row r="93" spans="2:84">
      <c r="B93" s="46" t="s">
        <v>108</v>
      </c>
      <c r="C93" s="46" t="s">
        <v>45</v>
      </c>
      <c r="D93" s="46">
        <f t="shared" ref="D93:L93" si="87">D34*$H$1</f>
        <v>25</v>
      </c>
      <c r="E93" s="46">
        <f t="shared" si="87"/>
        <v>25675</v>
      </c>
      <c r="F93" s="46">
        <f t="shared" si="87"/>
        <v>1200</v>
      </c>
      <c r="G93" s="46">
        <f t="shared" si="87"/>
        <v>113975</v>
      </c>
      <c r="H93" s="46">
        <f t="shared" si="87"/>
        <v>43850</v>
      </c>
      <c r="I93" s="46">
        <f t="shared" si="87"/>
        <v>20850</v>
      </c>
      <c r="J93" s="46">
        <f t="shared" si="87"/>
        <v>228125</v>
      </c>
      <c r="K93" s="46">
        <f t="shared" si="87"/>
        <v>0</v>
      </c>
      <c r="L93" s="46">
        <f t="shared" si="87"/>
        <v>87725</v>
      </c>
      <c r="N93" s="46" t="s">
        <v>108</v>
      </c>
      <c r="O93" s="46" t="s">
        <v>45</v>
      </c>
      <c r="P93" s="46">
        <f t="shared" ref="P93:BX93" si="88">P34*$H$1</f>
        <v>25</v>
      </c>
      <c r="Q93" s="46">
        <f t="shared" si="88"/>
        <v>25675</v>
      </c>
      <c r="R93" s="46">
        <f t="shared" si="88"/>
        <v>3775</v>
      </c>
      <c r="S93" s="46">
        <f t="shared" si="88"/>
        <v>111400</v>
      </c>
      <c r="T93" s="46">
        <f t="shared" si="88"/>
        <v>43850</v>
      </c>
      <c r="U93" s="46">
        <f t="shared" si="88"/>
        <v>20850</v>
      </c>
      <c r="V93" s="46">
        <f t="shared" si="88"/>
        <v>228125</v>
      </c>
      <c r="W93" s="46">
        <f t="shared" si="88"/>
        <v>0</v>
      </c>
      <c r="X93" s="46">
        <f t="shared" si="88"/>
        <v>87725</v>
      </c>
      <c r="Z93" s="46" t="s">
        <v>108</v>
      </c>
      <c r="AA93" s="46" t="s">
        <v>45</v>
      </c>
      <c r="AB93" s="46">
        <f t="shared" si="88"/>
        <v>25</v>
      </c>
      <c r="AC93" s="46">
        <f t="shared" si="88"/>
        <v>26025</v>
      </c>
      <c r="AD93" s="46">
        <f t="shared" si="88"/>
        <v>11825</v>
      </c>
      <c r="AE93" s="46">
        <f t="shared" si="88"/>
        <v>103000</v>
      </c>
      <c r="AF93" s="46">
        <f t="shared" si="88"/>
        <v>43850</v>
      </c>
      <c r="AG93" s="46">
        <f t="shared" si="88"/>
        <v>20850</v>
      </c>
      <c r="AH93" s="46">
        <f t="shared" si="88"/>
        <v>228125</v>
      </c>
      <c r="AI93" s="46">
        <f t="shared" si="88"/>
        <v>0</v>
      </c>
      <c r="AJ93" s="46">
        <f t="shared" si="88"/>
        <v>87725</v>
      </c>
      <c r="AL93" s="46" t="s">
        <v>108</v>
      </c>
      <c r="AM93" s="46" t="s">
        <v>45</v>
      </c>
      <c r="AN93" s="46">
        <f t="shared" si="88"/>
        <v>25</v>
      </c>
      <c r="AO93" s="46">
        <f t="shared" si="88"/>
        <v>25800</v>
      </c>
      <c r="AP93" s="46">
        <f t="shared" si="88"/>
        <v>6650</v>
      </c>
      <c r="AQ93" s="46">
        <f t="shared" si="88"/>
        <v>108000</v>
      </c>
      <c r="AR93" s="46">
        <f t="shared" si="88"/>
        <v>43925</v>
      </c>
      <c r="AS93" s="46">
        <f t="shared" si="88"/>
        <v>20425</v>
      </c>
      <c r="AT93" s="46">
        <f t="shared" si="88"/>
        <v>227375</v>
      </c>
      <c r="AU93" s="46">
        <f t="shared" si="88"/>
        <v>0</v>
      </c>
      <c r="AV93" s="46">
        <f t="shared" si="88"/>
        <v>87225</v>
      </c>
      <c r="AX93" s="46" t="s">
        <v>108</v>
      </c>
      <c r="AY93" s="46" t="s">
        <v>45</v>
      </c>
      <c r="AZ93" s="46">
        <f t="shared" si="88"/>
        <v>25</v>
      </c>
      <c r="BA93" s="46">
        <f t="shared" si="88"/>
        <v>26075</v>
      </c>
      <c r="BB93" s="46">
        <f t="shared" si="88"/>
        <v>11750</v>
      </c>
      <c r="BC93" s="46">
        <f t="shared" si="88"/>
        <v>102625</v>
      </c>
      <c r="BD93" s="46">
        <f t="shared" si="88"/>
        <v>43925</v>
      </c>
      <c r="BE93" s="46">
        <f t="shared" si="88"/>
        <v>20425</v>
      </c>
      <c r="BF93" s="46">
        <f t="shared" si="88"/>
        <v>227375</v>
      </c>
      <c r="BG93" s="46">
        <f t="shared" si="88"/>
        <v>0</v>
      </c>
      <c r="BH93" s="46">
        <f t="shared" si="88"/>
        <v>87225</v>
      </c>
      <c r="BJ93" s="46" t="s">
        <v>108</v>
      </c>
      <c r="BK93" s="46" t="s">
        <v>45</v>
      </c>
      <c r="BL93" s="46">
        <f t="shared" si="88"/>
        <v>25</v>
      </c>
      <c r="BM93" s="46">
        <f t="shared" si="88"/>
        <v>25800</v>
      </c>
      <c r="BN93" s="46">
        <f t="shared" si="88"/>
        <v>6500</v>
      </c>
      <c r="BO93" s="46">
        <f t="shared" si="88"/>
        <v>108150</v>
      </c>
      <c r="BP93" s="46">
        <f t="shared" si="88"/>
        <v>43925</v>
      </c>
      <c r="BQ93" s="46">
        <f t="shared" si="88"/>
        <v>20425</v>
      </c>
      <c r="BR93" s="46">
        <f t="shared" si="88"/>
        <v>227375</v>
      </c>
      <c r="BS93" s="46">
        <f t="shared" si="88"/>
        <v>0</v>
      </c>
      <c r="BT93" s="46">
        <f t="shared" si="88"/>
        <v>87225</v>
      </c>
      <c r="BV93" s="46" t="s">
        <v>108</v>
      </c>
      <c r="BW93" s="46" t="s">
        <v>45</v>
      </c>
      <c r="BX93" s="46">
        <f t="shared" si="88"/>
        <v>25</v>
      </c>
      <c r="BY93" s="46">
        <f t="shared" ref="BY93:CF93" si="89">BY34*$H$1</f>
        <v>25975</v>
      </c>
      <c r="BZ93" s="46">
        <f t="shared" si="89"/>
        <v>9500</v>
      </c>
      <c r="CA93" s="46">
        <f t="shared" si="89"/>
        <v>104975</v>
      </c>
      <c r="CB93" s="46">
        <f t="shared" si="89"/>
        <v>43925</v>
      </c>
      <c r="CC93" s="46">
        <f t="shared" si="89"/>
        <v>20425</v>
      </c>
      <c r="CD93" s="46">
        <f t="shared" si="89"/>
        <v>227375</v>
      </c>
      <c r="CE93" s="46">
        <f t="shared" si="89"/>
        <v>0</v>
      </c>
      <c r="CF93" s="46">
        <f t="shared" si="89"/>
        <v>87225</v>
      </c>
    </row>
    <row r="94" spans="2:84">
      <c r="B94" s="46" t="s">
        <v>108</v>
      </c>
      <c r="C94" s="46" t="s">
        <v>46</v>
      </c>
      <c r="D94" s="46">
        <f t="shared" ref="D94:L94" si="90">D35*$H$1</f>
        <v>25</v>
      </c>
      <c r="E94" s="46">
        <f t="shared" si="90"/>
        <v>8025</v>
      </c>
      <c r="F94" s="46">
        <f t="shared" si="90"/>
        <v>950</v>
      </c>
      <c r="G94" s="46">
        <f t="shared" si="90"/>
        <v>283075</v>
      </c>
      <c r="H94" s="46">
        <f t="shared" si="90"/>
        <v>24525</v>
      </c>
      <c r="I94" s="46">
        <f t="shared" si="90"/>
        <v>82200</v>
      </c>
      <c r="J94" s="46">
        <f t="shared" si="90"/>
        <v>19925</v>
      </c>
      <c r="K94" s="46">
        <f t="shared" si="90"/>
        <v>300</v>
      </c>
      <c r="L94" s="46">
        <f t="shared" si="90"/>
        <v>90575</v>
      </c>
      <c r="N94" s="46" t="s">
        <v>108</v>
      </c>
      <c r="O94" s="46" t="s">
        <v>46</v>
      </c>
      <c r="P94" s="46">
        <f t="shared" ref="P94:BX94" si="91">P35*$H$1</f>
        <v>25</v>
      </c>
      <c r="Q94" s="46">
        <f t="shared" si="91"/>
        <v>8000</v>
      </c>
      <c r="R94" s="46">
        <f t="shared" si="91"/>
        <v>1350</v>
      </c>
      <c r="S94" s="46">
        <f t="shared" si="91"/>
        <v>282675</v>
      </c>
      <c r="T94" s="46">
        <f t="shared" si="91"/>
        <v>24525</v>
      </c>
      <c r="U94" s="46">
        <f t="shared" si="91"/>
        <v>82200</v>
      </c>
      <c r="V94" s="46">
        <f t="shared" si="91"/>
        <v>19925</v>
      </c>
      <c r="W94" s="46">
        <f t="shared" si="91"/>
        <v>300</v>
      </c>
      <c r="X94" s="46">
        <f t="shared" si="91"/>
        <v>90575</v>
      </c>
      <c r="Z94" s="46" t="s">
        <v>108</v>
      </c>
      <c r="AA94" s="46" t="s">
        <v>46</v>
      </c>
      <c r="AB94" s="46">
        <f t="shared" si="91"/>
        <v>25</v>
      </c>
      <c r="AC94" s="46">
        <f t="shared" si="91"/>
        <v>8000</v>
      </c>
      <c r="AD94" s="46">
        <f t="shared" si="91"/>
        <v>4425</v>
      </c>
      <c r="AE94" s="46">
        <f t="shared" si="91"/>
        <v>279600</v>
      </c>
      <c r="AF94" s="46">
        <f t="shared" si="91"/>
        <v>24525</v>
      </c>
      <c r="AG94" s="46">
        <f t="shared" si="91"/>
        <v>82200</v>
      </c>
      <c r="AH94" s="46">
        <f t="shared" si="91"/>
        <v>19925</v>
      </c>
      <c r="AI94" s="46">
        <f t="shared" si="91"/>
        <v>300</v>
      </c>
      <c r="AJ94" s="46">
        <f t="shared" si="91"/>
        <v>90575</v>
      </c>
      <c r="AL94" s="46" t="s">
        <v>108</v>
      </c>
      <c r="AM94" s="46" t="s">
        <v>46</v>
      </c>
      <c r="AN94" s="46">
        <f t="shared" si="91"/>
        <v>25</v>
      </c>
      <c r="AO94" s="46">
        <f t="shared" si="91"/>
        <v>7875</v>
      </c>
      <c r="AP94" s="46">
        <f t="shared" si="91"/>
        <v>2025</v>
      </c>
      <c r="AQ94" s="46">
        <f t="shared" si="91"/>
        <v>280850</v>
      </c>
      <c r="AR94" s="46">
        <f t="shared" si="91"/>
        <v>24700</v>
      </c>
      <c r="AS94" s="46">
        <f t="shared" si="91"/>
        <v>81150</v>
      </c>
      <c r="AT94" s="46">
        <f t="shared" si="91"/>
        <v>20150</v>
      </c>
      <c r="AU94" s="46">
        <f t="shared" si="91"/>
        <v>300</v>
      </c>
      <c r="AV94" s="46">
        <f t="shared" si="91"/>
        <v>89700</v>
      </c>
      <c r="AX94" s="46" t="s">
        <v>108</v>
      </c>
      <c r="AY94" s="46" t="s">
        <v>46</v>
      </c>
      <c r="AZ94" s="46">
        <f t="shared" si="91"/>
        <v>25</v>
      </c>
      <c r="BA94" s="46">
        <f t="shared" si="91"/>
        <v>7875</v>
      </c>
      <c r="BB94" s="46">
        <f t="shared" si="91"/>
        <v>4100</v>
      </c>
      <c r="BC94" s="46">
        <f t="shared" si="91"/>
        <v>278775</v>
      </c>
      <c r="BD94" s="46">
        <f t="shared" si="91"/>
        <v>24700</v>
      </c>
      <c r="BE94" s="46">
        <f t="shared" si="91"/>
        <v>81150</v>
      </c>
      <c r="BF94" s="46">
        <f t="shared" si="91"/>
        <v>20150</v>
      </c>
      <c r="BG94" s="46">
        <f t="shared" si="91"/>
        <v>300</v>
      </c>
      <c r="BH94" s="46">
        <f t="shared" si="91"/>
        <v>89700</v>
      </c>
      <c r="BJ94" s="46" t="s">
        <v>108</v>
      </c>
      <c r="BK94" s="46" t="s">
        <v>46</v>
      </c>
      <c r="BL94" s="46">
        <f t="shared" si="91"/>
        <v>25</v>
      </c>
      <c r="BM94" s="46">
        <f t="shared" si="91"/>
        <v>7875</v>
      </c>
      <c r="BN94" s="46">
        <f t="shared" si="91"/>
        <v>2025</v>
      </c>
      <c r="BO94" s="46">
        <f t="shared" si="91"/>
        <v>280850</v>
      </c>
      <c r="BP94" s="46">
        <f t="shared" si="91"/>
        <v>24700</v>
      </c>
      <c r="BQ94" s="46">
        <f t="shared" si="91"/>
        <v>81150</v>
      </c>
      <c r="BR94" s="46">
        <f t="shared" si="91"/>
        <v>20150</v>
      </c>
      <c r="BS94" s="46">
        <f t="shared" si="91"/>
        <v>300</v>
      </c>
      <c r="BT94" s="46">
        <f t="shared" si="91"/>
        <v>89700</v>
      </c>
      <c r="BV94" s="46" t="s">
        <v>108</v>
      </c>
      <c r="BW94" s="46" t="s">
        <v>46</v>
      </c>
      <c r="BX94" s="46">
        <f t="shared" si="91"/>
        <v>25</v>
      </c>
      <c r="BY94" s="46">
        <f t="shared" ref="BY94:CF94" si="92">BY35*$H$1</f>
        <v>7875</v>
      </c>
      <c r="BZ94" s="46">
        <f t="shared" si="92"/>
        <v>3125</v>
      </c>
      <c r="CA94" s="46">
        <f t="shared" si="92"/>
        <v>279750</v>
      </c>
      <c r="CB94" s="46">
        <f t="shared" si="92"/>
        <v>24700</v>
      </c>
      <c r="CC94" s="46">
        <f t="shared" si="92"/>
        <v>81150</v>
      </c>
      <c r="CD94" s="46">
        <f t="shared" si="92"/>
        <v>20150</v>
      </c>
      <c r="CE94" s="46">
        <f t="shared" si="92"/>
        <v>300</v>
      </c>
      <c r="CF94" s="46">
        <f t="shared" si="92"/>
        <v>89700</v>
      </c>
    </row>
    <row r="95" spans="2:84">
      <c r="B95" s="46" t="s">
        <v>108</v>
      </c>
      <c r="C95" s="46" t="s">
        <v>47</v>
      </c>
      <c r="D95" s="46">
        <f t="shared" ref="D95:L95" si="93">D36*$H$1</f>
        <v>9850</v>
      </c>
      <c r="E95" s="46">
        <f t="shared" si="93"/>
        <v>138225</v>
      </c>
      <c r="F95" s="46">
        <f t="shared" si="93"/>
        <v>1800</v>
      </c>
      <c r="G95" s="46">
        <f t="shared" si="93"/>
        <v>713025</v>
      </c>
      <c r="H95" s="46">
        <f t="shared" si="93"/>
        <v>138375</v>
      </c>
      <c r="I95" s="46">
        <f t="shared" si="93"/>
        <v>38925</v>
      </c>
      <c r="J95" s="46">
        <f t="shared" si="93"/>
        <v>23400</v>
      </c>
      <c r="K95" s="46">
        <f t="shared" si="93"/>
        <v>2225</v>
      </c>
      <c r="L95" s="46">
        <f t="shared" si="93"/>
        <v>1575</v>
      </c>
      <c r="N95" s="46" t="s">
        <v>108</v>
      </c>
      <c r="O95" s="46" t="s">
        <v>47</v>
      </c>
      <c r="P95" s="46">
        <f t="shared" ref="P95:BX95" si="94">P36*$H$1</f>
        <v>9850</v>
      </c>
      <c r="Q95" s="46">
        <f t="shared" si="94"/>
        <v>138275</v>
      </c>
      <c r="R95" s="46">
        <f t="shared" si="94"/>
        <v>3850</v>
      </c>
      <c r="S95" s="46">
        <f t="shared" si="94"/>
        <v>710950</v>
      </c>
      <c r="T95" s="46">
        <f t="shared" si="94"/>
        <v>138350</v>
      </c>
      <c r="U95" s="46">
        <f t="shared" si="94"/>
        <v>38925</v>
      </c>
      <c r="V95" s="46">
        <f t="shared" si="94"/>
        <v>23400</v>
      </c>
      <c r="W95" s="46">
        <f t="shared" si="94"/>
        <v>2225</v>
      </c>
      <c r="X95" s="46">
        <f t="shared" si="94"/>
        <v>1575</v>
      </c>
      <c r="Z95" s="46" t="s">
        <v>108</v>
      </c>
      <c r="AA95" s="46" t="s">
        <v>47</v>
      </c>
      <c r="AB95" s="46">
        <f t="shared" si="94"/>
        <v>9850</v>
      </c>
      <c r="AC95" s="46">
        <f t="shared" si="94"/>
        <v>141175</v>
      </c>
      <c r="AD95" s="46">
        <f t="shared" si="94"/>
        <v>29650</v>
      </c>
      <c r="AE95" s="46">
        <f t="shared" si="94"/>
        <v>682250</v>
      </c>
      <c r="AF95" s="46">
        <f t="shared" si="94"/>
        <v>138350</v>
      </c>
      <c r="AG95" s="46">
        <f t="shared" si="94"/>
        <v>38925</v>
      </c>
      <c r="AH95" s="46">
        <f t="shared" si="94"/>
        <v>23400</v>
      </c>
      <c r="AI95" s="46">
        <f t="shared" si="94"/>
        <v>2225</v>
      </c>
      <c r="AJ95" s="46">
        <f t="shared" si="94"/>
        <v>1575</v>
      </c>
      <c r="AL95" s="46" t="s">
        <v>108</v>
      </c>
      <c r="AM95" s="46" t="s">
        <v>47</v>
      </c>
      <c r="AN95" s="46">
        <f t="shared" si="94"/>
        <v>9650</v>
      </c>
      <c r="AO95" s="46">
        <f t="shared" si="94"/>
        <v>139475</v>
      </c>
      <c r="AP95" s="46">
        <f t="shared" si="94"/>
        <v>8550</v>
      </c>
      <c r="AQ95" s="46">
        <f t="shared" si="94"/>
        <v>702350</v>
      </c>
      <c r="AR95" s="46">
        <f t="shared" si="94"/>
        <v>139075</v>
      </c>
      <c r="AS95" s="46">
        <f t="shared" si="94"/>
        <v>38875</v>
      </c>
      <c r="AT95" s="46">
        <f t="shared" si="94"/>
        <v>23475</v>
      </c>
      <c r="AU95" s="46">
        <f t="shared" si="94"/>
        <v>2250</v>
      </c>
      <c r="AV95" s="46">
        <f t="shared" si="94"/>
        <v>1550</v>
      </c>
      <c r="AX95" s="46" t="s">
        <v>108</v>
      </c>
      <c r="AY95" s="46" t="s">
        <v>47</v>
      </c>
      <c r="AZ95" s="46">
        <f t="shared" si="94"/>
        <v>9650</v>
      </c>
      <c r="BA95" s="46">
        <f t="shared" si="94"/>
        <v>141825</v>
      </c>
      <c r="BB95" s="46">
        <f t="shared" si="94"/>
        <v>26875</v>
      </c>
      <c r="BC95" s="46">
        <f t="shared" si="94"/>
        <v>681675</v>
      </c>
      <c r="BD95" s="46">
        <f t="shared" si="94"/>
        <v>139075</v>
      </c>
      <c r="BE95" s="46">
        <f t="shared" si="94"/>
        <v>38875</v>
      </c>
      <c r="BF95" s="46">
        <f t="shared" si="94"/>
        <v>23475</v>
      </c>
      <c r="BG95" s="46">
        <f t="shared" si="94"/>
        <v>2250</v>
      </c>
      <c r="BH95" s="46">
        <f t="shared" si="94"/>
        <v>1550</v>
      </c>
      <c r="BJ95" s="46" t="s">
        <v>108</v>
      </c>
      <c r="BK95" s="46" t="s">
        <v>47</v>
      </c>
      <c r="BL95" s="46">
        <f t="shared" si="94"/>
        <v>9650</v>
      </c>
      <c r="BM95" s="46">
        <f t="shared" si="94"/>
        <v>139450</v>
      </c>
      <c r="BN95" s="46">
        <f t="shared" si="94"/>
        <v>8325</v>
      </c>
      <c r="BO95" s="46">
        <f t="shared" si="94"/>
        <v>702600</v>
      </c>
      <c r="BP95" s="46">
        <f t="shared" si="94"/>
        <v>139075</v>
      </c>
      <c r="BQ95" s="46">
        <f t="shared" si="94"/>
        <v>38875</v>
      </c>
      <c r="BR95" s="46">
        <f t="shared" si="94"/>
        <v>23475</v>
      </c>
      <c r="BS95" s="46">
        <f t="shared" si="94"/>
        <v>2250</v>
      </c>
      <c r="BT95" s="46">
        <f t="shared" si="94"/>
        <v>1550</v>
      </c>
      <c r="BV95" s="46" t="s">
        <v>108</v>
      </c>
      <c r="BW95" s="46" t="s">
        <v>47</v>
      </c>
      <c r="BX95" s="46">
        <f t="shared" si="94"/>
        <v>9650</v>
      </c>
      <c r="BY95" s="46">
        <f t="shared" ref="BY95:CF95" si="95">BY36*$H$1</f>
        <v>140575</v>
      </c>
      <c r="BZ95" s="46">
        <f t="shared" si="95"/>
        <v>17700</v>
      </c>
      <c r="CA95" s="46">
        <f t="shared" si="95"/>
        <v>692100</v>
      </c>
      <c r="CB95" s="46">
        <f t="shared" si="95"/>
        <v>139075</v>
      </c>
      <c r="CC95" s="46">
        <f t="shared" si="95"/>
        <v>38875</v>
      </c>
      <c r="CD95" s="46">
        <f t="shared" si="95"/>
        <v>23475</v>
      </c>
      <c r="CE95" s="46">
        <f t="shared" si="95"/>
        <v>2250</v>
      </c>
      <c r="CF95" s="46">
        <f t="shared" si="95"/>
        <v>1550</v>
      </c>
    </row>
    <row r="96" spans="2:84">
      <c r="B96" s="46" t="s">
        <v>108</v>
      </c>
      <c r="C96" s="46" t="s">
        <v>48</v>
      </c>
      <c r="D96" s="46">
        <f t="shared" ref="D96:L96" si="96">D37*$H$1</f>
        <v>50</v>
      </c>
      <c r="E96" s="46">
        <f t="shared" si="96"/>
        <v>78125</v>
      </c>
      <c r="F96" s="46">
        <f t="shared" si="96"/>
        <v>600</v>
      </c>
      <c r="G96" s="46">
        <f t="shared" si="96"/>
        <v>554650</v>
      </c>
      <c r="H96" s="46">
        <f t="shared" si="96"/>
        <v>123525</v>
      </c>
      <c r="I96" s="46">
        <f t="shared" si="96"/>
        <v>8225</v>
      </c>
      <c r="J96" s="46">
        <f t="shared" si="96"/>
        <v>10750</v>
      </c>
      <c r="K96" s="46">
        <f t="shared" si="96"/>
        <v>0</v>
      </c>
      <c r="L96" s="46">
        <f t="shared" si="96"/>
        <v>75</v>
      </c>
      <c r="N96" s="46" t="s">
        <v>108</v>
      </c>
      <c r="O96" s="46" t="s">
        <v>48</v>
      </c>
      <c r="P96" s="46">
        <f t="shared" ref="P96:BX96" si="97">P37*$H$1</f>
        <v>50</v>
      </c>
      <c r="Q96" s="46">
        <f t="shared" si="97"/>
        <v>78125</v>
      </c>
      <c r="R96" s="46">
        <f t="shared" si="97"/>
        <v>825</v>
      </c>
      <c r="S96" s="46">
        <f t="shared" si="97"/>
        <v>554425</v>
      </c>
      <c r="T96" s="46">
        <f t="shared" si="97"/>
        <v>123525</v>
      </c>
      <c r="U96" s="46">
        <f t="shared" si="97"/>
        <v>8225</v>
      </c>
      <c r="V96" s="46">
        <f t="shared" si="97"/>
        <v>10750</v>
      </c>
      <c r="W96" s="46">
        <f t="shared" si="97"/>
        <v>0</v>
      </c>
      <c r="X96" s="46">
        <f t="shared" si="97"/>
        <v>75</v>
      </c>
      <c r="Z96" s="46" t="s">
        <v>108</v>
      </c>
      <c r="AA96" s="46" t="s">
        <v>48</v>
      </c>
      <c r="AB96" s="46">
        <f t="shared" si="97"/>
        <v>50</v>
      </c>
      <c r="AC96" s="46">
        <f t="shared" si="97"/>
        <v>78300</v>
      </c>
      <c r="AD96" s="46">
        <f t="shared" si="97"/>
        <v>40900</v>
      </c>
      <c r="AE96" s="46">
        <f t="shared" si="97"/>
        <v>514175</v>
      </c>
      <c r="AF96" s="46">
        <f t="shared" si="97"/>
        <v>123525</v>
      </c>
      <c r="AG96" s="46">
        <f t="shared" si="97"/>
        <v>8225</v>
      </c>
      <c r="AH96" s="46">
        <f t="shared" si="97"/>
        <v>10750</v>
      </c>
      <c r="AI96" s="46">
        <f t="shared" si="97"/>
        <v>0</v>
      </c>
      <c r="AJ96" s="46">
        <f t="shared" si="97"/>
        <v>75</v>
      </c>
      <c r="AL96" s="46" t="s">
        <v>108</v>
      </c>
      <c r="AM96" s="46" t="s">
        <v>48</v>
      </c>
      <c r="AN96" s="46">
        <f t="shared" si="97"/>
        <v>50</v>
      </c>
      <c r="AO96" s="46">
        <f t="shared" si="97"/>
        <v>78500</v>
      </c>
      <c r="AP96" s="46">
        <f t="shared" si="97"/>
        <v>5075</v>
      </c>
      <c r="AQ96" s="46">
        <f t="shared" si="97"/>
        <v>549475</v>
      </c>
      <c r="AR96" s="46">
        <f t="shared" si="97"/>
        <v>121650</v>
      </c>
      <c r="AS96" s="46">
        <f t="shared" si="97"/>
        <v>8175</v>
      </c>
      <c r="AT96" s="46">
        <f t="shared" si="97"/>
        <v>10325</v>
      </c>
      <c r="AU96" s="46">
        <f t="shared" si="97"/>
        <v>0</v>
      </c>
      <c r="AV96" s="46">
        <f t="shared" si="97"/>
        <v>50</v>
      </c>
      <c r="AX96" s="46" t="s">
        <v>108</v>
      </c>
      <c r="AY96" s="46" t="s">
        <v>48</v>
      </c>
      <c r="AZ96" s="46">
        <f t="shared" si="97"/>
        <v>50</v>
      </c>
      <c r="BA96" s="46">
        <f t="shared" si="97"/>
        <v>78650</v>
      </c>
      <c r="BB96" s="46">
        <f t="shared" si="97"/>
        <v>36575</v>
      </c>
      <c r="BC96" s="46">
        <f t="shared" si="97"/>
        <v>517825</v>
      </c>
      <c r="BD96" s="46">
        <f t="shared" si="97"/>
        <v>121650</v>
      </c>
      <c r="BE96" s="46">
        <f t="shared" si="97"/>
        <v>8175</v>
      </c>
      <c r="BF96" s="46">
        <f t="shared" si="97"/>
        <v>10325</v>
      </c>
      <c r="BG96" s="46">
        <f t="shared" si="97"/>
        <v>0</v>
      </c>
      <c r="BH96" s="46">
        <f t="shared" si="97"/>
        <v>50</v>
      </c>
      <c r="BJ96" s="46" t="s">
        <v>108</v>
      </c>
      <c r="BK96" s="46" t="s">
        <v>48</v>
      </c>
      <c r="BL96" s="46">
        <f t="shared" si="97"/>
        <v>50</v>
      </c>
      <c r="BM96" s="46">
        <f t="shared" si="97"/>
        <v>78500</v>
      </c>
      <c r="BN96" s="46">
        <f t="shared" si="97"/>
        <v>4725</v>
      </c>
      <c r="BO96" s="46">
        <f t="shared" si="97"/>
        <v>549825</v>
      </c>
      <c r="BP96" s="46">
        <f t="shared" si="97"/>
        <v>121650</v>
      </c>
      <c r="BQ96" s="46">
        <f t="shared" si="97"/>
        <v>8175</v>
      </c>
      <c r="BR96" s="46">
        <f t="shared" si="97"/>
        <v>10325</v>
      </c>
      <c r="BS96" s="46">
        <f t="shared" si="97"/>
        <v>0</v>
      </c>
      <c r="BT96" s="46">
        <f t="shared" si="97"/>
        <v>50</v>
      </c>
      <c r="BV96" s="46" t="s">
        <v>108</v>
      </c>
      <c r="BW96" s="46" t="s">
        <v>48</v>
      </c>
      <c r="BX96" s="46">
        <f t="shared" si="97"/>
        <v>50</v>
      </c>
      <c r="BY96" s="46">
        <f t="shared" ref="BY96:CF96" si="98">BY37*$H$1</f>
        <v>78525</v>
      </c>
      <c r="BZ96" s="46">
        <f t="shared" si="98"/>
        <v>20400</v>
      </c>
      <c r="CA96" s="46">
        <f t="shared" si="98"/>
        <v>534125</v>
      </c>
      <c r="CB96" s="46">
        <f t="shared" si="98"/>
        <v>121650</v>
      </c>
      <c r="CC96" s="46">
        <f t="shared" si="98"/>
        <v>8175</v>
      </c>
      <c r="CD96" s="46">
        <f t="shared" si="98"/>
        <v>10325</v>
      </c>
      <c r="CE96" s="46">
        <f t="shared" si="98"/>
        <v>0</v>
      </c>
      <c r="CF96" s="46">
        <f t="shared" si="98"/>
        <v>50</v>
      </c>
    </row>
    <row r="97" spans="2:84">
      <c r="B97" s="46" t="s">
        <v>108</v>
      </c>
      <c r="C97" s="46" t="s">
        <v>49</v>
      </c>
      <c r="D97" s="46">
        <f t="shared" ref="D97:L97" si="99">D38*$H$1</f>
        <v>10700</v>
      </c>
      <c r="E97" s="46">
        <f t="shared" si="99"/>
        <v>36900</v>
      </c>
      <c r="F97" s="46">
        <f t="shared" si="99"/>
        <v>50</v>
      </c>
      <c r="G97" s="46">
        <f t="shared" si="99"/>
        <v>269375</v>
      </c>
      <c r="H97" s="46">
        <f t="shared" si="99"/>
        <v>39600</v>
      </c>
      <c r="I97" s="46">
        <f t="shared" si="99"/>
        <v>16500</v>
      </c>
      <c r="J97" s="46">
        <f t="shared" si="99"/>
        <v>28600</v>
      </c>
      <c r="K97" s="46">
        <f t="shared" si="99"/>
        <v>0</v>
      </c>
      <c r="L97" s="46">
        <f t="shared" si="99"/>
        <v>600</v>
      </c>
      <c r="N97" s="46" t="s">
        <v>108</v>
      </c>
      <c r="O97" s="46" t="s">
        <v>49</v>
      </c>
      <c r="P97" s="46">
        <f t="shared" ref="P97:BX97" si="100">P38*$H$1</f>
        <v>10700</v>
      </c>
      <c r="Q97" s="46">
        <f t="shared" si="100"/>
        <v>36900</v>
      </c>
      <c r="R97" s="46">
        <f t="shared" si="100"/>
        <v>4375</v>
      </c>
      <c r="S97" s="46">
        <f t="shared" si="100"/>
        <v>265050</v>
      </c>
      <c r="T97" s="46">
        <f t="shared" si="100"/>
        <v>39600</v>
      </c>
      <c r="U97" s="46">
        <f t="shared" si="100"/>
        <v>16500</v>
      </c>
      <c r="V97" s="46">
        <f t="shared" si="100"/>
        <v>28600</v>
      </c>
      <c r="W97" s="46">
        <f t="shared" si="100"/>
        <v>0</v>
      </c>
      <c r="X97" s="46">
        <f t="shared" si="100"/>
        <v>600</v>
      </c>
      <c r="Z97" s="46" t="s">
        <v>108</v>
      </c>
      <c r="AA97" s="46" t="s">
        <v>49</v>
      </c>
      <c r="AB97" s="46">
        <f t="shared" si="100"/>
        <v>10700</v>
      </c>
      <c r="AC97" s="46">
        <f t="shared" si="100"/>
        <v>37450</v>
      </c>
      <c r="AD97" s="46">
        <f t="shared" si="100"/>
        <v>27025</v>
      </c>
      <c r="AE97" s="46">
        <f t="shared" si="100"/>
        <v>241850</v>
      </c>
      <c r="AF97" s="46">
        <f t="shared" si="100"/>
        <v>39600</v>
      </c>
      <c r="AG97" s="46">
        <f t="shared" si="100"/>
        <v>16500</v>
      </c>
      <c r="AH97" s="46">
        <f t="shared" si="100"/>
        <v>28600</v>
      </c>
      <c r="AI97" s="46">
        <f t="shared" si="100"/>
        <v>0</v>
      </c>
      <c r="AJ97" s="46">
        <f t="shared" si="100"/>
        <v>600</v>
      </c>
      <c r="AL97" s="46" t="s">
        <v>108</v>
      </c>
      <c r="AM97" s="46" t="s">
        <v>49</v>
      </c>
      <c r="AN97" s="46">
        <f t="shared" si="100"/>
        <v>10500</v>
      </c>
      <c r="AO97" s="46">
        <f t="shared" si="100"/>
        <v>36625</v>
      </c>
      <c r="AP97" s="46">
        <f t="shared" si="100"/>
        <v>9850</v>
      </c>
      <c r="AQ97" s="46">
        <f t="shared" si="100"/>
        <v>257700</v>
      </c>
      <c r="AR97" s="46">
        <f t="shared" si="100"/>
        <v>39475</v>
      </c>
      <c r="AS97" s="46">
        <f t="shared" si="100"/>
        <v>16750</v>
      </c>
      <c r="AT97" s="46">
        <f t="shared" si="100"/>
        <v>28600</v>
      </c>
      <c r="AU97" s="46">
        <f t="shared" si="100"/>
        <v>0</v>
      </c>
      <c r="AV97" s="46">
        <f t="shared" si="100"/>
        <v>625</v>
      </c>
      <c r="AX97" s="46" t="s">
        <v>108</v>
      </c>
      <c r="AY97" s="46" t="s">
        <v>49</v>
      </c>
      <c r="AZ97" s="46">
        <f t="shared" si="100"/>
        <v>10500</v>
      </c>
      <c r="BA97" s="46">
        <f t="shared" si="100"/>
        <v>37025</v>
      </c>
      <c r="BB97" s="46">
        <f t="shared" si="100"/>
        <v>25150</v>
      </c>
      <c r="BC97" s="46">
        <f t="shared" si="100"/>
        <v>242000</v>
      </c>
      <c r="BD97" s="46">
        <f t="shared" si="100"/>
        <v>39475</v>
      </c>
      <c r="BE97" s="46">
        <f t="shared" si="100"/>
        <v>16750</v>
      </c>
      <c r="BF97" s="46">
        <f t="shared" si="100"/>
        <v>28600</v>
      </c>
      <c r="BG97" s="46">
        <f t="shared" si="100"/>
        <v>0</v>
      </c>
      <c r="BH97" s="46">
        <f t="shared" si="100"/>
        <v>625</v>
      </c>
      <c r="BJ97" s="46" t="s">
        <v>108</v>
      </c>
      <c r="BK97" s="46" t="s">
        <v>49</v>
      </c>
      <c r="BL97" s="46">
        <f t="shared" si="100"/>
        <v>10500</v>
      </c>
      <c r="BM97" s="46">
        <f t="shared" si="100"/>
        <v>36625</v>
      </c>
      <c r="BN97" s="46">
        <f t="shared" si="100"/>
        <v>9725</v>
      </c>
      <c r="BO97" s="46">
        <f t="shared" si="100"/>
        <v>257825</v>
      </c>
      <c r="BP97" s="46">
        <f t="shared" si="100"/>
        <v>39475</v>
      </c>
      <c r="BQ97" s="46">
        <f t="shared" si="100"/>
        <v>16750</v>
      </c>
      <c r="BR97" s="46">
        <f t="shared" si="100"/>
        <v>28600</v>
      </c>
      <c r="BS97" s="46">
        <f t="shared" si="100"/>
        <v>0</v>
      </c>
      <c r="BT97" s="46">
        <f t="shared" si="100"/>
        <v>625</v>
      </c>
      <c r="BV97" s="46" t="s">
        <v>108</v>
      </c>
      <c r="BW97" s="46" t="s">
        <v>49</v>
      </c>
      <c r="BX97" s="46">
        <f t="shared" si="100"/>
        <v>10500</v>
      </c>
      <c r="BY97" s="46">
        <f t="shared" ref="BY97:CF97" si="101">BY38*$H$1</f>
        <v>36775</v>
      </c>
      <c r="BZ97" s="46">
        <f t="shared" si="101"/>
        <v>18000</v>
      </c>
      <c r="CA97" s="46">
        <f t="shared" si="101"/>
        <v>249400</v>
      </c>
      <c r="CB97" s="46">
        <f t="shared" si="101"/>
        <v>39475</v>
      </c>
      <c r="CC97" s="46">
        <f t="shared" si="101"/>
        <v>16750</v>
      </c>
      <c r="CD97" s="46">
        <f t="shared" si="101"/>
        <v>28600</v>
      </c>
      <c r="CE97" s="46">
        <f t="shared" si="101"/>
        <v>0</v>
      </c>
      <c r="CF97" s="46">
        <f t="shared" si="101"/>
        <v>625</v>
      </c>
    </row>
    <row r="98" spans="2:84">
      <c r="B98" s="46" t="s">
        <v>108</v>
      </c>
      <c r="C98" s="46" t="s">
        <v>50</v>
      </c>
      <c r="D98" s="46">
        <f t="shared" ref="D98:L98" si="102">D39*$H$1</f>
        <v>3675</v>
      </c>
      <c r="E98" s="46">
        <f t="shared" si="102"/>
        <v>70725</v>
      </c>
      <c r="F98" s="46">
        <f t="shared" si="102"/>
        <v>0</v>
      </c>
      <c r="G98" s="46">
        <f t="shared" si="102"/>
        <v>258150</v>
      </c>
      <c r="H98" s="46">
        <f t="shared" si="102"/>
        <v>120225</v>
      </c>
      <c r="I98" s="46">
        <f t="shared" si="102"/>
        <v>4575</v>
      </c>
      <c r="J98" s="46">
        <f t="shared" si="102"/>
        <v>38125</v>
      </c>
      <c r="K98" s="46">
        <f t="shared" si="102"/>
        <v>0</v>
      </c>
      <c r="L98" s="46">
        <f t="shared" si="102"/>
        <v>50</v>
      </c>
      <c r="N98" s="46" t="s">
        <v>108</v>
      </c>
      <c r="O98" s="46" t="s">
        <v>50</v>
      </c>
      <c r="P98" s="46">
        <f t="shared" ref="P98:BX98" si="103">P39*$H$1</f>
        <v>3675</v>
      </c>
      <c r="Q98" s="46">
        <f t="shared" si="103"/>
        <v>70775</v>
      </c>
      <c r="R98" s="46">
        <f t="shared" si="103"/>
        <v>1925</v>
      </c>
      <c r="S98" s="46">
        <f t="shared" si="103"/>
        <v>256200</v>
      </c>
      <c r="T98" s="46">
        <f t="shared" si="103"/>
        <v>120200</v>
      </c>
      <c r="U98" s="46">
        <f t="shared" si="103"/>
        <v>4575</v>
      </c>
      <c r="V98" s="46">
        <f t="shared" si="103"/>
        <v>38125</v>
      </c>
      <c r="W98" s="46">
        <f t="shared" si="103"/>
        <v>0</v>
      </c>
      <c r="X98" s="46">
        <f t="shared" si="103"/>
        <v>50</v>
      </c>
      <c r="Z98" s="46" t="s">
        <v>108</v>
      </c>
      <c r="AA98" s="46" t="s">
        <v>50</v>
      </c>
      <c r="AB98" s="46">
        <f t="shared" si="103"/>
        <v>3675</v>
      </c>
      <c r="AC98" s="46">
        <f t="shared" si="103"/>
        <v>72125</v>
      </c>
      <c r="AD98" s="46">
        <f t="shared" si="103"/>
        <v>13600</v>
      </c>
      <c r="AE98" s="46">
        <f t="shared" si="103"/>
        <v>243175</v>
      </c>
      <c r="AF98" s="46">
        <f t="shared" si="103"/>
        <v>120200</v>
      </c>
      <c r="AG98" s="46">
        <f t="shared" si="103"/>
        <v>4575</v>
      </c>
      <c r="AH98" s="46">
        <f t="shared" si="103"/>
        <v>38125</v>
      </c>
      <c r="AI98" s="46">
        <f t="shared" si="103"/>
        <v>0</v>
      </c>
      <c r="AJ98" s="46">
        <f t="shared" si="103"/>
        <v>50</v>
      </c>
      <c r="AL98" s="46" t="s">
        <v>108</v>
      </c>
      <c r="AM98" s="46" t="s">
        <v>50</v>
      </c>
      <c r="AN98" s="46">
        <f t="shared" si="103"/>
        <v>3600</v>
      </c>
      <c r="AO98" s="46">
        <f t="shared" si="103"/>
        <v>69575</v>
      </c>
      <c r="AP98" s="46">
        <f t="shared" si="103"/>
        <v>4025</v>
      </c>
      <c r="AQ98" s="46">
        <f t="shared" si="103"/>
        <v>254800</v>
      </c>
      <c r="AR98" s="46">
        <f t="shared" si="103"/>
        <v>119450</v>
      </c>
      <c r="AS98" s="46">
        <f t="shared" si="103"/>
        <v>4225</v>
      </c>
      <c r="AT98" s="46">
        <f t="shared" si="103"/>
        <v>37775</v>
      </c>
      <c r="AU98" s="46">
        <f t="shared" si="103"/>
        <v>0</v>
      </c>
      <c r="AV98" s="46">
        <f t="shared" si="103"/>
        <v>25</v>
      </c>
      <c r="AX98" s="46" t="s">
        <v>108</v>
      </c>
      <c r="AY98" s="46" t="s">
        <v>50</v>
      </c>
      <c r="AZ98" s="46">
        <f t="shared" si="103"/>
        <v>3600</v>
      </c>
      <c r="BA98" s="46">
        <f t="shared" si="103"/>
        <v>70875</v>
      </c>
      <c r="BB98" s="46">
        <f t="shared" si="103"/>
        <v>12825</v>
      </c>
      <c r="BC98" s="46">
        <f t="shared" si="103"/>
        <v>244700</v>
      </c>
      <c r="BD98" s="46">
        <f t="shared" si="103"/>
        <v>119450</v>
      </c>
      <c r="BE98" s="46">
        <f t="shared" si="103"/>
        <v>4225</v>
      </c>
      <c r="BF98" s="46">
        <f t="shared" si="103"/>
        <v>37775</v>
      </c>
      <c r="BG98" s="46">
        <f t="shared" si="103"/>
        <v>0</v>
      </c>
      <c r="BH98" s="46">
        <f t="shared" si="103"/>
        <v>25</v>
      </c>
      <c r="BJ98" s="46" t="s">
        <v>108</v>
      </c>
      <c r="BK98" s="46" t="s">
        <v>50</v>
      </c>
      <c r="BL98" s="46">
        <f t="shared" si="103"/>
        <v>3600</v>
      </c>
      <c r="BM98" s="46">
        <f t="shared" si="103"/>
        <v>69575</v>
      </c>
      <c r="BN98" s="46">
        <f t="shared" si="103"/>
        <v>3925</v>
      </c>
      <c r="BO98" s="46">
        <f t="shared" si="103"/>
        <v>254900</v>
      </c>
      <c r="BP98" s="46">
        <f t="shared" si="103"/>
        <v>119450</v>
      </c>
      <c r="BQ98" s="46">
        <f t="shared" si="103"/>
        <v>4225</v>
      </c>
      <c r="BR98" s="46">
        <f t="shared" si="103"/>
        <v>37775</v>
      </c>
      <c r="BS98" s="46">
        <f t="shared" si="103"/>
        <v>0</v>
      </c>
      <c r="BT98" s="46">
        <f t="shared" si="103"/>
        <v>25</v>
      </c>
      <c r="BV98" s="46" t="s">
        <v>108</v>
      </c>
      <c r="BW98" s="46" t="s">
        <v>50</v>
      </c>
      <c r="BX98" s="46">
        <f t="shared" si="103"/>
        <v>3600</v>
      </c>
      <c r="BY98" s="46">
        <f t="shared" ref="BY98:CF98" si="104">BY39*$H$1</f>
        <v>70075</v>
      </c>
      <c r="BZ98" s="46">
        <f t="shared" si="104"/>
        <v>8850</v>
      </c>
      <c r="CA98" s="46">
        <f t="shared" si="104"/>
        <v>249475</v>
      </c>
      <c r="CB98" s="46">
        <f t="shared" si="104"/>
        <v>119450</v>
      </c>
      <c r="CC98" s="46">
        <f t="shared" si="104"/>
        <v>4225</v>
      </c>
      <c r="CD98" s="46">
        <f t="shared" si="104"/>
        <v>37775</v>
      </c>
      <c r="CE98" s="46">
        <f t="shared" si="104"/>
        <v>0</v>
      </c>
      <c r="CF98" s="46">
        <f t="shared" si="104"/>
        <v>25</v>
      </c>
    </row>
    <row r="99" spans="2:84">
      <c r="B99" s="46" t="s">
        <v>108</v>
      </c>
      <c r="C99" s="46" t="s">
        <v>51</v>
      </c>
      <c r="D99" s="46">
        <f t="shared" ref="D99:L99" si="105">D40*$H$1</f>
        <v>0</v>
      </c>
      <c r="E99" s="46">
        <f t="shared" si="105"/>
        <v>49625</v>
      </c>
      <c r="F99" s="46">
        <f t="shared" si="105"/>
        <v>225</v>
      </c>
      <c r="G99" s="46">
        <f t="shared" si="105"/>
        <v>132325</v>
      </c>
      <c r="H99" s="46">
        <f t="shared" si="105"/>
        <v>109325</v>
      </c>
      <c r="I99" s="46">
        <f t="shared" si="105"/>
        <v>37600</v>
      </c>
      <c r="J99" s="46">
        <f t="shared" si="105"/>
        <v>1150</v>
      </c>
      <c r="K99" s="46">
        <f t="shared" si="105"/>
        <v>525</v>
      </c>
      <c r="L99" s="46">
        <f t="shared" si="105"/>
        <v>75</v>
      </c>
      <c r="N99" s="46" t="s">
        <v>108</v>
      </c>
      <c r="O99" s="46" t="s">
        <v>51</v>
      </c>
      <c r="P99" s="46">
        <f t="shared" ref="P99:BX99" si="106">P40*$H$1</f>
        <v>0</v>
      </c>
      <c r="Q99" s="46">
        <f t="shared" si="106"/>
        <v>49625</v>
      </c>
      <c r="R99" s="46">
        <f t="shared" si="106"/>
        <v>5500</v>
      </c>
      <c r="S99" s="46">
        <f t="shared" si="106"/>
        <v>127050</v>
      </c>
      <c r="T99" s="46">
        <f t="shared" si="106"/>
        <v>109325</v>
      </c>
      <c r="U99" s="46">
        <f t="shared" si="106"/>
        <v>37600</v>
      </c>
      <c r="V99" s="46">
        <f t="shared" si="106"/>
        <v>1150</v>
      </c>
      <c r="W99" s="46">
        <f t="shared" si="106"/>
        <v>525</v>
      </c>
      <c r="X99" s="46">
        <f t="shared" si="106"/>
        <v>75</v>
      </c>
      <c r="Z99" s="46" t="s">
        <v>108</v>
      </c>
      <c r="AA99" s="46" t="s">
        <v>51</v>
      </c>
      <c r="AB99" s="46">
        <f t="shared" si="106"/>
        <v>0</v>
      </c>
      <c r="AC99" s="46">
        <f t="shared" si="106"/>
        <v>49775</v>
      </c>
      <c r="AD99" s="46">
        <f t="shared" si="106"/>
        <v>42450</v>
      </c>
      <c r="AE99" s="46">
        <f t="shared" si="106"/>
        <v>89950</v>
      </c>
      <c r="AF99" s="46">
        <f t="shared" si="106"/>
        <v>109325</v>
      </c>
      <c r="AG99" s="46">
        <f t="shared" si="106"/>
        <v>37600</v>
      </c>
      <c r="AH99" s="46">
        <f t="shared" si="106"/>
        <v>1150</v>
      </c>
      <c r="AI99" s="46">
        <f t="shared" si="106"/>
        <v>525</v>
      </c>
      <c r="AJ99" s="46">
        <f t="shared" si="106"/>
        <v>75</v>
      </c>
      <c r="AL99" s="46" t="s">
        <v>108</v>
      </c>
      <c r="AM99" s="46" t="s">
        <v>51</v>
      </c>
      <c r="AN99" s="46">
        <f t="shared" si="106"/>
        <v>0</v>
      </c>
      <c r="AO99" s="46">
        <f t="shared" si="106"/>
        <v>50250</v>
      </c>
      <c r="AP99" s="46">
        <f t="shared" si="106"/>
        <v>18700</v>
      </c>
      <c r="AQ99" s="46">
        <f t="shared" si="106"/>
        <v>113625</v>
      </c>
      <c r="AR99" s="46">
        <f t="shared" si="106"/>
        <v>109950</v>
      </c>
      <c r="AS99" s="46">
        <f t="shared" si="106"/>
        <v>36975</v>
      </c>
      <c r="AT99" s="46">
        <f t="shared" si="106"/>
        <v>1075</v>
      </c>
      <c r="AU99" s="46">
        <f t="shared" si="106"/>
        <v>475</v>
      </c>
      <c r="AV99" s="46">
        <f t="shared" si="106"/>
        <v>150</v>
      </c>
      <c r="AX99" s="46" t="s">
        <v>108</v>
      </c>
      <c r="AY99" s="46" t="s">
        <v>51</v>
      </c>
      <c r="AZ99" s="46">
        <f t="shared" si="106"/>
        <v>0</v>
      </c>
      <c r="BA99" s="46">
        <f t="shared" si="106"/>
        <v>50375</v>
      </c>
      <c r="BB99" s="46">
        <f t="shared" si="106"/>
        <v>40575</v>
      </c>
      <c r="BC99" s="46">
        <f t="shared" si="106"/>
        <v>91625</v>
      </c>
      <c r="BD99" s="46">
        <f t="shared" si="106"/>
        <v>109950</v>
      </c>
      <c r="BE99" s="46">
        <f t="shared" si="106"/>
        <v>36975</v>
      </c>
      <c r="BF99" s="46">
        <f t="shared" si="106"/>
        <v>1075</v>
      </c>
      <c r="BG99" s="46">
        <f t="shared" si="106"/>
        <v>475</v>
      </c>
      <c r="BH99" s="46">
        <f t="shared" si="106"/>
        <v>150</v>
      </c>
      <c r="BJ99" s="46" t="s">
        <v>108</v>
      </c>
      <c r="BK99" s="46" t="s">
        <v>51</v>
      </c>
      <c r="BL99" s="46">
        <f t="shared" si="106"/>
        <v>0</v>
      </c>
      <c r="BM99" s="46">
        <f t="shared" si="106"/>
        <v>50250</v>
      </c>
      <c r="BN99" s="46">
        <f t="shared" si="106"/>
        <v>18125</v>
      </c>
      <c r="BO99" s="46">
        <f t="shared" si="106"/>
        <v>114200</v>
      </c>
      <c r="BP99" s="46">
        <f t="shared" si="106"/>
        <v>109950</v>
      </c>
      <c r="BQ99" s="46">
        <f t="shared" si="106"/>
        <v>36975</v>
      </c>
      <c r="BR99" s="46">
        <f t="shared" si="106"/>
        <v>1075</v>
      </c>
      <c r="BS99" s="46">
        <f t="shared" si="106"/>
        <v>475</v>
      </c>
      <c r="BT99" s="46">
        <f t="shared" si="106"/>
        <v>150</v>
      </c>
      <c r="BV99" s="46" t="s">
        <v>108</v>
      </c>
      <c r="BW99" s="46" t="s">
        <v>51</v>
      </c>
      <c r="BX99" s="46">
        <f t="shared" si="106"/>
        <v>0</v>
      </c>
      <c r="BY99" s="46">
        <f t="shared" ref="BY99:CF99" si="107">BY40*$H$1</f>
        <v>50300</v>
      </c>
      <c r="BZ99" s="46">
        <f t="shared" si="107"/>
        <v>32700</v>
      </c>
      <c r="CA99" s="46">
        <f t="shared" si="107"/>
        <v>99575</v>
      </c>
      <c r="CB99" s="46">
        <f t="shared" si="107"/>
        <v>109950</v>
      </c>
      <c r="CC99" s="46">
        <f t="shared" si="107"/>
        <v>36975</v>
      </c>
      <c r="CD99" s="46">
        <f t="shared" si="107"/>
        <v>1075</v>
      </c>
      <c r="CE99" s="46">
        <f t="shared" si="107"/>
        <v>475</v>
      </c>
      <c r="CF99" s="46">
        <f t="shared" si="107"/>
        <v>150</v>
      </c>
    </row>
    <row r="100" spans="2:84">
      <c r="B100" s="46" t="s">
        <v>108</v>
      </c>
      <c r="C100" s="46" t="s">
        <v>52</v>
      </c>
      <c r="D100" s="46">
        <f t="shared" ref="D100:L100" si="108">D41*$H$1</f>
        <v>50</v>
      </c>
      <c r="E100" s="46">
        <f t="shared" si="108"/>
        <v>44875</v>
      </c>
      <c r="F100" s="46">
        <f t="shared" si="108"/>
        <v>50</v>
      </c>
      <c r="G100" s="46">
        <f t="shared" si="108"/>
        <v>702425</v>
      </c>
      <c r="H100" s="46">
        <f t="shared" si="108"/>
        <v>74250</v>
      </c>
      <c r="I100" s="46">
        <f t="shared" si="108"/>
        <v>33200</v>
      </c>
      <c r="J100" s="46">
        <f t="shared" si="108"/>
        <v>19475</v>
      </c>
      <c r="K100" s="46">
        <f t="shared" si="108"/>
        <v>400</v>
      </c>
      <c r="L100" s="46">
        <f t="shared" si="108"/>
        <v>158300</v>
      </c>
      <c r="N100" s="46" t="s">
        <v>108</v>
      </c>
      <c r="O100" s="46" t="s">
        <v>52</v>
      </c>
      <c r="P100" s="46">
        <f t="shared" ref="P100:BX100" si="109">P41*$H$1</f>
        <v>50</v>
      </c>
      <c r="Q100" s="46">
        <f t="shared" si="109"/>
        <v>44900</v>
      </c>
      <c r="R100" s="46">
        <f t="shared" si="109"/>
        <v>4550</v>
      </c>
      <c r="S100" s="46">
        <f t="shared" si="109"/>
        <v>697900</v>
      </c>
      <c r="T100" s="46">
        <f t="shared" si="109"/>
        <v>74250</v>
      </c>
      <c r="U100" s="46">
        <f t="shared" si="109"/>
        <v>33200</v>
      </c>
      <c r="V100" s="46">
        <f t="shared" si="109"/>
        <v>19475</v>
      </c>
      <c r="W100" s="46">
        <f t="shared" si="109"/>
        <v>400</v>
      </c>
      <c r="X100" s="46">
        <f t="shared" si="109"/>
        <v>158300</v>
      </c>
      <c r="Z100" s="46" t="s">
        <v>108</v>
      </c>
      <c r="AA100" s="46" t="s">
        <v>52</v>
      </c>
      <c r="AB100" s="46">
        <f t="shared" si="109"/>
        <v>50</v>
      </c>
      <c r="AC100" s="46">
        <f t="shared" si="109"/>
        <v>45225</v>
      </c>
      <c r="AD100" s="46">
        <f t="shared" si="109"/>
        <v>36500</v>
      </c>
      <c r="AE100" s="46">
        <f t="shared" si="109"/>
        <v>665525</v>
      </c>
      <c r="AF100" s="46">
        <f t="shared" si="109"/>
        <v>74250</v>
      </c>
      <c r="AG100" s="46">
        <f t="shared" si="109"/>
        <v>33300</v>
      </c>
      <c r="AH100" s="46">
        <f t="shared" si="109"/>
        <v>19475</v>
      </c>
      <c r="AI100" s="46">
        <f t="shared" si="109"/>
        <v>400</v>
      </c>
      <c r="AJ100" s="46">
        <f t="shared" si="109"/>
        <v>158300</v>
      </c>
      <c r="AL100" s="46" t="s">
        <v>108</v>
      </c>
      <c r="AM100" s="46" t="s">
        <v>52</v>
      </c>
      <c r="AN100" s="46">
        <f t="shared" si="109"/>
        <v>50</v>
      </c>
      <c r="AO100" s="46">
        <f t="shared" si="109"/>
        <v>44725</v>
      </c>
      <c r="AP100" s="46">
        <f t="shared" si="109"/>
        <v>11375</v>
      </c>
      <c r="AQ100" s="46">
        <f t="shared" si="109"/>
        <v>689025</v>
      </c>
      <c r="AR100" s="46">
        <f t="shared" si="109"/>
        <v>74050</v>
      </c>
      <c r="AS100" s="46">
        <f t="shared" si="109"/>
        <v>32650</v>
      </c>
      <c r="AT100" s="46">
        <f t="shared" si="109"/>
        <v>19575</v>
      </c>
      <c r="AU100" s="46">
        <f t="shared" si="109"/>
        <v>400</v>
      </c>
      <c r="AV100" s="46">
        <f t="shared" si="109"/>
        <v>158400</v>
      </c>
      <c r="AX100" s="46" t="s">
        <v>108</v>
      </c>
      <c r="AY100" s="46" t="s">
        <v>52</v>
      </c>
      <c r="AZ100" s="46">
        <f t="shared" si="109"/>
        <v>50</v>
      </c>
      <c r="BA100" s="46">
        <f t="shared" si="109"/>
        <v>45000</v>
      </c>
      <c r="BB100" s="46">
        <f t="shared" si="109"/>
        <v>34375</v>
      </c>
      <c r="BC100" s="46">
        <f t="shared" si="109"/>
        <v>665675</v>
      </c>
      <c r="BD100" s="46">
        <f t="shared" si="109"/>
        <v>74050</v>
      </c>
      <c r="BE100" s="46">
        <f t="shared" si="109"/>
        <v>32725</v>
      </c>
      <c r="BF100" s="46">
        <f t="shared" si="109"/>
        <v>19575</v>
      </c>
      <c r="BG100" s="46">
        <f t="shared" si="109"/>
        <v>400</v>
      </c>
      <c r="BH100" s="46">
        <f t="shared" si="109"/>
        <v>158400</v>
      </c>
      <c r="BJ100" s="46" t="s">
        <v>108</v>
      </c>
      <c r="BK100" s="46" t="s">
        <v>52</v>
      </c>
      <c r="BL100" s="46">
        <f t="shared" si="109"/>
        <v>50</v>
      </c>
      <c r="BM100" s="46">
        <f t="shared" si="109"/>
        <v>44725</v>
      </c>
      <c r="BN100" s="46">
        <f t="shared" si="109"/>
        <v>10975</v>
      </c>
      <c r="BO100" s="46">
        <f t="shared" si="109"/>
        <v>689425</v>
      </c>
      <c r="BP100" s="46">
        <f t="shared" si="109"/>
        <v>74050</v>
      </c>
      <c r="BQ100" s="46">
        <f t="shared" si="109"/>
        <v>32650</v>
      </c>
      <c r="BR100" s="46">
        <f t="shared" si="109"/>
        <v>19575</v>
      </c>
      <c r="BS100" s="46">
        <f t="shared" si="109"/>
        <v>400</v>
      </c>
      <c r="BT100" s="46">
        <f t="shared" si="109"/>
        <v>158400</v>
      </c>
      <c r="BV100" s="46" t="s">
        <v>108</v>
      </c>
      <c r="BW100" s="46" t="s">
        <v>52</v>
      </c>
      <c r="BX100" s="46">
        <f t="shared" si="109"/>
        <v>50</v>
      </c>
      <c r="BY100" s="46">
        <f t="shared" ref="BY100:CF100" si="110">BY41*$H$1</f>
        <v>44800</v>
      </c>
      <c r="BZ100" s="46">
        <f t="shared" si="110"/>
        <v>23525</v>
      </c>
      <c r="CA100" s="46">
        <f t="shared" si="110"/>
        <v>676775</v>
      </c>
      <c r="CB100" s="46">
        <f t="shared" si="110"/>
        <v>74050</v>
      </c>
      <c r="CC100" s="46">
        <f t="shared" si="110"/>
        <v>32675</v>
      </c>
      <c r="CD100" s="46">
        <f t="shared" si="110"/>
        <v>19575</v>
      </c>
      <c r="CE100" s="46">
        <f t="shared" si="110"/>
        <v>400</v>
      </c>
      <c r="CF100" s="46">
        <f t="shared" si="110"/>
        <v>158400</v>
      </c>
    </row>
    <row r="101" spans="2:84">
      <c r="B101" s="46" t="s">
        <v>108</v>
      </c>
      <c r="C101" s="46" t="s">
        <v>53</v>
      </c>
      <c r="D101" s="46">
        <f t="shared" ref="D101:L101" si="111">D42*$H$1</f>
        <v>9575</v>
      </c>
      <c r="E101" s="46">
        <f t="shared" si="111"/>
        <v>47850</v>
      </c>
      <c r="F101" s="46">
        <f t="shared" si="111"/>
        <v>156725</v>
      </c>
      <c r="G101" s="46">
        <f t="shared" si="111"/>
        <v>593925</v>
      </c>
      <c r="H101" s="46">
        <f t="shared" si="111"/>
        <v>57725</v>
      </c>
      <c r="I101" s="46">
        <f t="shared" si="111"/>
        <v>70025</v>
      </c>
      <c r="J101" s="46">
        <f t="shared" si="111"/>
        <v>30600</v>
      </c>
      <c r="K101" s="46">
        <f t="shared" si="111"/>
        <v>50</v>
      </c>
      <c r="L101" s="46">
        <f t="shared" si="111"/>
        <v>0</v>
      </c>
      <c r="N101" s="46" t="s">
        <v>108</v>
      </c>
      <c r="O101" s="46" t="s">
        <v>53</v>
      </c>
      <c r="P101" s="46">
        <f t="shared" ref="P101:BX101" si="112">P42*$H$1</f>
        <v>9575</v>
      </c>
      <c r="Q101" s="46">
        <f t="shared" si="112"/>
        <v>47900</v>
      </c>
      <c r="R101" s="46">
        <f t="shared" si="112"/>
        <v>179250</v>
      </c>
      <c r="S101" s="46">
        <f t="shared" si="112"/>
        <v>571350</v>
      </c>
      <c r="T101" s="46">
        <f t="shared" si="112"/>
        <v>57725</v>
      </c>
      <c r="U101" s="46">
        <f t="shared" si="112"/>
        <v>70025</v>
      </c>
      <c r="V101" s="46">
        <f t="shared" si="112"/>
        <v>30600</v>
      </c>
      <c r="W101" s="46">
        <f t="shared" si="112"/>
        <v>50</v>
      </c>
      <c r="X101" s="46">
        <f t="shared" si="112"/>
        <v>0</v>
      </c>
      <c r="Z101" s="46" t="s">
        <v>108</v>
      </c>
      <c r="AA101" s="46" t="s">
        <v>53</v>
      </c>
      <c r="AB101" s="46">
        <f t="shared" si="112"/>
        <v>9575</v>
      </c>
      <c r="AC101" s="46">
        <f t="shared" si="112"/>
        <v>54400</v>
      </c>
      <c r="AD101" s="46">
        <f t="shared" si="112"/>
        <v>267775</v>
      </c>
      <c r="AE101" s="46">
        <f t="shared" si="112"/>
        <v>476325</v>
      </c>
      <c r="AF101" s="46">
        <f t="shared" si="112"/>
        <v>57725</v>
      </c>
      <c r="AG101" s="46">
        <f t="shared" si="112"/>
        <v>70025</v>
      </c>
      <c r="AH101" s="46">
        <f t="shared" si="112"/>
        <v>30600</v>
      </c>
      <c r="AI101" s="46">
        <f t="shared" si="112"/>
        <v>50</v>
      </c>
      <c r="AJ101" s="46">
        <f t="shared" si="112"/>
        <v>0</v>
      </c>
      <c r="AL101" s="46" t="s">
        <v>108</v>
      </c>
      <c r="AM101" s="46" t="s">
        <v>53</v>
      </c>
      <c r="AN101" s="46">
        <f t="shared" si="112"/>
        <v>9450</v>
      </c>
      <c r="AO101" s="46">
        <f t="shared" si="112"/>
        <v>49775</v>
      </c>
      <c r="AP101" s="46">
        <f t="shared" si="112"/>
        <v>206300</v>
      </c>
      <c r="AQ101" s="46">
        <f t="shared" si="112"/>
        <v>541500</v>
      </c>
      <c r="AR101" s="46">
        <f t="shared" si="112"/>
        <v>57500</v>
      </c>
      <c r="AS101" s="46">
        <f t="shared" si="112"/>
        <v>70400</v>
      </c>
      <c r="AT101" s="46">
        <f t="shared" si="112"/>
        <v>30725</v>
      </c>
      <c r="AU101" s="46">
        <f t="shared" si="112"/>
        <v>50</v>
      </c>
      <c r="AV101" s="46">
        <f t="shared" si="112"/>
        <v>0</v>
      </c>
      <c r="AX101" s="46" t="s">
        <v>108</v>
      </c>
      <c r="AY101" s="46" t="s">
        <v>53</v>
      </c>
      <c r="AZ101" s="46">
        <f t="shared" si="112"/>
        <v>9450</v>
      </c>
      <c r="BA101" s="46">
        <f t="shared" si="112"/>
        <v>54350</v>
      </c>
      <c r="BB101" s="46">
        <f t="shared" si="112"/>
        <v>263975</v>
      </c>
      <c r="BC101" s="46">
        <f t="shared" si="112"/>
        <v>479250</v>
      </c>
      <c r="BD101" s="46">
        <f t="shared" si="112"/>
        <v>57500</v>
      </c>
      <c r="BE101" s="46">
        <f t="shared" si="112"/>
        <v>70400</v>
      </c>
      <c r="BF101" s="46">
        <f t="shared" si="112"/>
        <v>30725</v>
      </c>
      <c r="BG101" s="46">
        <f t="shared" si="112"/>
        <v>50</v>
      </c>
      <c r="BH101" s="46">
        <f t="shared" si="112"/>
        <v>0</v>
      </c>
      <c r="BJ101" s="46" t="s">
        <v>108</v>
      </c>
      <c r="BK101" s="46" t="s">
        <v>53</v>
      </c>
      <c r="BL101" s="46">
        <f t="shared" si="112"/>
        <v>9450</v>
      </c>
      <c r="BM101" s="46">
        <f t="shared" si="112"/>
        <v>49750</v>
      </c>
      <c r="BN101" s="46">
        <f t="shared" si="112"/>
        <v>205050</v>
      </c>
      <c r="BO101" s="46">
        <f t="shared" si="112"/>
        <v>542775</v>
      </c>
      <c r="BP101" s="46">
        <f t="shared" si="112"/>
        <v>57500</v>
      </c>
      <c r="BQ101" s="46">
        <f t="shared" si="112"/>
        <v>70400</v>
      </c>
      <c r="BR101" s="46">
        <f t="shared" si="112"/>
        <v>30725</v>
      </c>
      <c r="BS101" s="46">
        <f t="shared" si="112"/>
        <v>50</v>
      </c>
      <c r="BT101" s="46">
        <f t="shared" si="112"/>
        <v>0</v>
      </c>
      <c r="BV101" s="46" t="s">
        <v>108</v>
      </c>
      <c r="BW101" s="46" t="s">
        <v>53</v>
      </c>
      <c r="BX101" s="46">
        <f t="shared" si="112"/>
        <v>9450</v>
      </c>
      <c r="BY101" s="46">
        <f t="shared" ref="BY101:CF101" si="113">BY42*$H$1</f>
        <v>52325</v>
      </c>
      <c r="BZ101" s="46">
        <f t="shared" si="113"/>
        <v>239625</v>
      </c>
      <c r="CA101" s="46">
        <f t="shared" si="113"/>
        <v>505625</v>
      </c>
      <c r="CB101" s="46">
        <f t="shared" si="113"/>
        <v>57500</v>
      </c>
      <c r="CC101" s="46">
        <f t="shared" si="113"/>
        <v>70400</v>
      </c>
      <c r="CD101" s="46">
        <f t="shared" si="113"/>
        <v>30725</v>
      </c>
      <c r="CE101" s="46">
        <f t="shared" si="113"/>
        <v>50</v>
      </c>
      <c r="CF101" s="46">
        <f t="shared" si="113"/>
        <v>0</v>
      </c>
    </row>
    <row r="102" spans="2:84">
      <c r="B102" s="46" t="s">
        <v>108</v>
      </c>
      <c r="C102" s="46" t="s">
        <v>54</v>
      </c>
      <c r="D102" s="46">
        <f t="shared" ref="D102:L102" si="114">D43*$H$1</f>
        <v>0</v>
      </c>
      <c r="E102" s="46">
        <f t="shared" si="114"/>
        <v>13975</v>
      </c>
      <c r="F102" s="46">
        <f t="shared" si="114"/>
        <v>75</v>
      </c>
      <c r="G102" s="46">
        <f t="shared" si="114"/>
        <v>439150</v>
      </c>
      <c r="H102" s="46">
        <f t="shared" si="114"/>
        <v>14600</v>
      </c>
      <c r="I102" s="46">
        <f t="shared" si="114"/>
        <v>153100</v>
      </c>
      <c r="J102" s="46">
        <f t="shared" si="114"/>
        <v>14600</v>
      </c>
      <c r="K102" s="46">
        <f t="shared" si="114"/>
        <v>75</v>
      </c>
      <c r="L102" s="46">
        <f t="shared" si="114"/>
        <v>108825</v>
      </c>
      <c r="N102" s="46" t="s">
        <v>108</v>
      </c>
      <c r="O102" s="46" t="s">
        <v>54</v>
      </c>
      <c r="P102" s="46">
        <f t="shared" ref="P102:BX102" si="115">P43*$H$1</f>
        <v>0</v>
      </c>
      <c r="Q102" s="46">
        <f t="shared" si="115"/>
        <v>13975</v>
      </c>
      <c r="R102" s="46">
        <f t="shared" si="115"/>
        <v>125</v>
      </c>
      <c r="S102" s="46">
        <f t="shared" si="115"/>
        <v>439100</v>
      </c>
      <c r="T102" s="46">
        <f t="shared" si="115"/>
        <v>14600</v>
      </c>
      <c r="U102" s="46">
        <f t="shared" si="115"/>
        <v>153100</v>
      </c>
      <c r="V102" s="46">
        <f t="shared" si="115"/>
        <v>14600</v>
      </c>
      <c r="W102" s="46">
        <f t="shared" si="115"/>
        <v>75</v>
      </c>
      <c r="X102" s="46">
        <f t="shared" si="115"/>
        <v>108825</v>
      </c>
      <c r="Z102" s="46" t="s">
        <v>108</v>
      </c>
      <c r="AA102" s="46" t="s">
        <v>54</v>
      </c>
      <c r="AB102" s="46">
        <f t="shared" si="115"/>
        <v>0</v>
      </c>
      <c r="AC102" s="46">
        <f t="shared" si="115"/>
        <v>13975</v>
      </c>
      <c r="AD102" s="46">
        <f t="shared" si="115"/>
        <v>1850</v>
      </c>
      <c r="AE102" s="46">
        <f t="shared" si="115"/>
        <v>437375</v>
      </c>
      <c r="AF102" s="46">
        <f t="shared" si="115"/>
        <v>14600</v>
      </c>
      <c r="AG102" s="46">
        <f t="shared" si="115"/>
        <v>153100</v>
      </c>
      <c r="AH102" s="46">
        <f t="shared" si="115"/>
        <v>14600</v>
      </c>
      <c r="AI102" s="46">
        <f t="shared" si="115"/>
        <v>75</v>
      </c>
      <c r="AJ102" s="46">
        <f t="shared" si="115"/>
        <v>108825</v>
      </c>
      <c r="AL102" s="46" t="s">
        <v>108</v>
      </c>
      <c r="AM102" s="46" t="s">
        <v>54</v>
      </c>
      <c r="AN102" s="46">
        <f t="shared" si="115"/>
        <v>0</v>
      </c>
      <c r="AO102" s="46">
        <f t="shared" si="115"/>
        <v>14025</v>
      </c>
      <c r="AP102" s="46">
        <f t="shared" si="115"/>
        <v>250</v>
      </c>
      <c r="AQ102" s="46">
        <f t="shared" si="115"/>
        <v>436525</v>
      </c>
      <c r="AR102" s="46">
        <f t="shared" si="115"/>
        <v>14575</v>
      </c>
      <c r="AS102" s="46">
        <f t="shared" si="115"/>
        <v>153275</v>
      </c>
      <c r="AT102" s="46">
        <f t="shared" si="115"/>
        <v>14450</v>
      </c>
      <c r="AU102" s="46">
        <f t="shared" si="115"/>
        <v>100</v>
      </c>
      <c r="AV102" s="46">
        <f t="shared" si="115"/>
        <v>108925</v>
      </c>
      <c r="AX102" s="46" t="s">
        <v>108</v>
      </c>
      <c r="AY102" s="46" t="s">
        <v>54</v>
      </c>
      <c r="AZ102" s="46">
        <f t="shared" si="115"/>
        <v>0</v>
      </c>
      <c r="BA102" s="46">
        <f t="shared" si="115"/>
        <v>14025</v>
      </c>
      <c r="BB102" s="46">
        <f t="shared" si="115"/>
        <v>1675</v>
      </c>
      <c r="BC102" s="46">
        <f t="shared" si="115"/>
        <v>435100</v>
      </c>
      <c r="BD102" s="46">
        <f t="shared" si="115"/>
        <v>14575</v>
      </c>
      <c r="BE102" s="46">
        <f t="shared" si="115"/>
        <v>153275</v>
      </c>
      <c r="BF102" s="46">
        <f t="shared" si="115"/>
        <v>14450</v>
      </c>
      <c r="BG102" s="46">
        <f t="shared" si="115"/>
        <v>100</v>
      </c>
      <c r="BH102" s="46">
        <f t="shared" si="115"/>
        <v>108925</v>
      </c>
      <c r="BJ102" s="46" t="s">
        <v>108</v>
      </c>
      <c r="BK102" s="46" t="s">
        <v>54</v>
      </c>
      <c r="BL102" s="46">
        <f t="shared" si="115"/>
        <v>0</v>
      </c>
      <c r="BM102" s="46">
        <f t="shared" si="115"/>
        <v>14025</v>
      </c>
      <c r="BN102" s="46">
        <f t="shared" si="115"/>
        <v>250</v>
      </c>
      <c r="BO102" s="46">
        <f t="shared" si="115"/>
        <v>436525</v>
      </c>
      <c r="BP102" s="46">
        <f t="shared" si="115"/>
        <v>14575</v>
      </c>
      <c r="BQ102" s="46">
        <f t="shared" si="115"/>
        <v>153275</v>
      </c>
      <c r="BR102" s="46">
        <f t="shared" si="115"/>
        <v>14450</v>
      </c>
      <c r="BS102" s="46">
        <f t="shared" si="115"/>
        <v>100</v>
      </c>
      <c r="BT102" s="46">
        <f t="shared" si="115"/>
        <v>108925</v>
      </c>
      <c r="BV102" s="46" t="s">
        <v>108</v>
      </c>
      <c r="BW102" s="46" t="s">
        <v>54</v>
      </c>
      <c r="BX102" s="46">
        <f t="shared" si="115"/>
        <v>0</v>
      </c>
      <c r="BY102" s="46">
        <f t="shared" ref="BY102:CF102" si="116">BY43*$H$1</f>
        <v>14025</v>
      </c>
      <c r="BZ102" s="46">
        <f t="shared" si="116"/>
        <v>1000</v>
      </c>
      <c r="CA102" s="46">
        <f t="shared" si="116"/>
        <v>435775</v>
      </c>
      <c r="CB102" s="46">
        <f t="shared" si="116"/>
        <v>14575</v>
      </c>
      <c r="CC102" s="46">
        <f t="shared" si="116"/>
        <v>153275</v>
      </c>
      <c r="CD102" s="46">
        <f t="shared" si="116"/>
        <v>14450</v>
      </c>
      <c r="CE102" s="46">
        <f t="shared" si="116"/>
        <v>100</v>
      </c>
      <c r="CF102" s="46">
        <f t="shared" si="116"/>
        <v>108925</v>
      </c>
    </row>
    <row r="103" spans="2:84">
      <c r="B103" s="46" t="s">
        <v>108</v>
      </c>
      <c r="C103" s="46" t="s">
        <v>55</v>
      </c>
      <c r="D103" s="46">
        <f t="shared" ref="D103:L103" si="117">D44*$H$1</f>
        <v>175</v>
      </c>
      <c r="E103" s="46">
        <f t="shared" si="117"/>
        <v>24275</v>
      </c>
      <c r="F103" s="46">
        <f t="shared" si="117"/>
        <v>9050</v>
      </c>
      <c r="G103" s="46">
        <f t="shared" si="117"/>
        <v>320950</v>
      </c>
      <c r="H103" s="46">
        <f t="shared" si="117"/>
        <v>136375</v>
      </c>
      <c r="I103" s="46">
        <f t="shared" si="117"/>
        <v>30425</v>
      </c>
      <c r="J103" s="46">
        <f t="shared" si="117"/>
        <v>450</v>
      </c>
      <c r="K103" s="46">
        <f t="shared" si="117"/>
        <v>0</v>
      </c>
      <c r="L103" s="46">
        <f t="shared" si="117"/>
        <v>0</v>
      </c>
      <c r="N103" s="46" t="s">
        <v>108</v>
      </c>
      <c r="O103" s="46" t="s">
        <v>55</v>
      </c>
      <c r="P103" s="46">
        <f t="shared" ref="P103:BX103" si="118">P44*$H$1</f>
        <v>175</v>
      </c>
      <c r="Q103" s="46">
        <f t="shared" si="118"/>
        <v>24275</v>
      </c>
      <c r="R103" s="46">
        <f t="shared" si="118"/>
        <v>15125</v>
      </c>
      <c r="S103" s="46">
        <f t="shared" si="118"/>
        <v>314875</v>
      </c>
      <c r="T103" s="46">
        <f t="shared" si="118"/>
        <v>136375</v>
      </c>
      <c r="U103" s="46">
        <f t="shared" si="118"/>
        <v>30425</v>
      </c>
      <c r="V103" s="46">
        <f t="shared" si="118"/>
        <v>450</v>
      </c>
      <c r="W103" s="46">
        <f t="shared" si="118"/>
        <v>0</v>
      </c>
      <c r="X103" s="46">
        <f t="shared" si="118"/>
        <v>0</v>
      </c>
      <c r="Z103" s="46" t="s">
        <v>108</v>
      </c>
      <c r="AA103" s="46" t="s">
        <v>55</v>
      </c>
      <c r="AB103" s="46">
        <f t="shared" si="118"/>
        <v>175</v>
      </c>
      <c r="AC103" s="46">
        <f t="shared" si="118"/>
        <v>26325</v>
      </c>
      <c r="AD103" s="46">
        <f t="shared" si="118"/>
        <v>77200</v>
      </c>
      <c r="AE103" s="46">
        <f t="shared" si="118"/>
        <v>250750</v>
      </c>
      <c r="AF103" s="46">
        <f t="shared" si="118"/>
        <v>136375</v>
      </c>
      <c r="AG103" s="46">
        <f t="shared" si="118"/>
        <v>30425</v>
      </c>
      <c r="AH103" s="46">
        <f t="shared" si="118"/>
        <v>450</v>
      </c>
      <c r="AI103" s="46">
        <f t="shared" si="118"/>
        <v>0</v>
      </c>
      <c r="AJ103" s="46">
        <f t="shared" si="118"/>
        <v>0</v>
      </c>
      <c r="AL103" s="46" t="s">
        <v>108</v>
      </c>
      <c r="AM103" s="46" t="s">
        <v>55</v>
      </c>
      <c r="AN103" s="46">
        <f t="shared" si="118"/>
        <v>150</v>
      </c>
      <c r="AO103" s="46">
        <f t="shared" si="118"/>
        <v>24850</v>
      </c>
      <c r="AP103" s="46">
        <f t="shared" si="118"/>
        <v>30675</v>
      </c>
      <c r="AQ103" s="46">
        <f t="shared" si="118"/>
        <v>299850</v>
      </c>
      <c r="AR103" s="46">
        <f t="shared" si="118"/>
        <v>135800</v>
      </c>
      <c r="AS103" s="46">
        <f t="shared" si="118"/>
        <v>29950</v>
      </c>
      <c r="AT103" s="46">
        <f t="shared" si="118"/>
        <v>400</v>
      </c>
      <c r="AU103" s="46">
        <f t="shared" si="118"/>
        <v>0</v>
      </c>
      <c r="AV103" s="46">
        <f t="shared" si="118"/>
        <v>0</v>
      </c>
      <c r="AX103" s="46" t="s">
        <v>108</v>
      </c>
      <c r="AY103" s="46" t="s">
        <v>55</v>
      </c>
      <c r="AZ103" s="46">
        <f t="shared" si="118"/>
        <v>150</v>
      </c>
      <c r="BA103" s="46">
        <f t="shared" si="118"/>
        <v>26475</v>
      </c>
      <c r="BB103" s="46">
        <f t="shared" si="118"/>
        <v>72925</v>
      </c>
      <c r="BC103" s="46">
        <f t="shared" si="118"/>
        <v>255975</v>
      </c>
      <c r="BD103" s="46">
        <f t="shared" si="118"/>
        <v>135800</v>
      </c>
      <c r="BE103" s="46">
        <f t="shared" si="118"/>
        <v>29950</v>
      </c>
      <c r="BF103" s="46">
        <f t="shared" si="118"/>
        <v>400</v>
      </c>
      <c r="BG103" s="46">
        <f t="shared" si="118"/>
        <v>0</v>
      </c>
      <c r="BH103" s="46">
        <f t="shared" si="118"/>
        <v>0</v>
      </c>
      <c r="BJ103" s="46" t="s">
        <v>108</v>
      </c>
      <c r="BK103" s="46" t="s">
        <v>55</v>
      </c>
      <c r="BL103" s="46">
        <f t="shared" si="118"/>
        <v>150</v>
      </c>
      <c r="BM103" s="46">
        <f t="shared" si="118"/>
        <v>24850</v>
      </c>
      <c r="BN103" s="46">
        <f t="shared" si="118"/>
        <v>30150</v>
      </c>
      <c r="BO103" s="46">
        <f t="shared" si="118"/>
        <v>300375</v>
      </c>
      <c r="BP103" s="46">
        <f t="shared" si="118"/>
        <v>135800</v>
      </c>
      <c r="BQ103" s="46">
        <f t="shared" si="118"/>
        <v>29950</v>
      </c>
      <c r="BR103" s="46">
        <f t="shared" si="118"/>
        <v>400</v>
      </c>
      <c r="BS103" s="46">
        <f t="shared" si="118"/>
        <v>0</v>
      </c>
      <c r="BT103" s="46">
        <f t="shared" si="118"/>
        <v>0</v>
      </c>
      <c r="BV103" s="46" t="s">
        <v>108</v>
      </c>
      <c r="BW103" s="46" t="s">
        <v>55</v>
      </c>
      <c r="BX103" s="46">
        <f t="shared" si="118"/>
        <v>150</v>
      </c>
      <c r="BY103" s="46">
        <f t="shared" ref="BY103:CF103" si="119">BY44*$H$1</f>
        <v>25625</v>
      </c>
      <c r="BZ103" s="46">
        <f t="shared" si="119"/>
        <v>55300</v>
      </c>
      <c r="CA103" s="46">
        <f t="shared" si="119"/>
        <v>274450</v>
      </c>
      <c r="CB103" s="46">
        <f t="shared" si="119"/>
        <v>135800</v>
      </c>
      <c r="CC103" s="46">
        <f t="shared" si="119"/>
        <v>29950</v>
      </c>
      <c r="CD103" s="46">
        <f t="shared" si="119"/>
        <v>400</v>
      </c>
      <c r="CE103" s="46">
        <f t="shared" si="119"/>
        <v>0</v>
      </c>
      <c r="CF103" s="46">
        <f t="shared" si="119"/>
        <v>0</v>
      </c>
    </row>
    <row r="104" spans="2:84">
      <c r="B104" s="46" t="s">
        <v>109</v>
      </c>
      <c r="C104" s="46" t="s">
        <v>56</v>
      </c>
      <c r="D104" s="46">
        <f t="shared" ref="D104:L104" si="120">D45*$H$1</f>
        <v>700</v>
      </c>
      <c r="E104" s="46">
        <f t="shared" si="120"/>
        <v>62600</v>
      </c>
      <c r="F104" s="46">
        <f t="shared" si="120"/>
        <v>125</v>
      </c>
      <c r="G104" s="46">
        <f t="shared" si="120"/>
        <v>162850</v>
      </c>
      <c r="H104" s="46">
        <f t="shared" si="120"/>
        <v>35750</v>
      </c>
      <c r="I104" s="46">
        <f t="shared" si="120"/>
        <v>29625</v>
      </c>
      <c r="J104" s="46">
        <f t="shared" si="120"/>
        <v>2075</v>
      </c>
      <c r="K104" s="46">
        <f t="shared" si="120"/>
        <v>25</v>
      </c>
      <c r="L104" s="46">
        <f t="shared" si="120"/>
        <v>225</v>
      </c>
      <c r="N104" s="46" t="s">
        <v>109</v>
      </c>
      <c r="O104" s="46" t="s">
        <v>56</v>
      </c>
      <c r="P104" s="46">
        <f t="shared" ref="P104:BX104" si="121">P45*$H$1</f>
        <v>700</v>
      </c>
      <c r="Q104" s="46">
        <f t="shared" si="121"/>
        <v>67250</v>
      </c>
      <c r="R104" s="46">
        <f t="shared" si="121"/>
        <v>125</v>
      </c>
      <c r="S104" s="46">
        <f t="shared" si="121"/>
        <v>158000</v>
      </c>
      <c r="T104" s="46">
        <f t="shared" si="121"/>
        <v>35750</v>
      </c>
      <c r="U104" s="46">
        <f t="shared" si="121"/>
        <v>29825</v>
      </c>
      <c r="V104" s="46">
        <f t="shared" si="121"/>
        <v>2075</v>
      </c>
      <c r="W104" s="46">
        <f t="shared" si="121"/>
        <v>25</v>
      </c>
      <c r="X104" s="46">
        <f t="shared" si="121"/>
        <v>225</v>
      </c>
      <c r="Z104" s="46" t="s">
        <v>109</v>
      </c>
      <c r="AA104" s="46" t="s">
        <v>56</v>
      </c>
      <c r="AB104" s="46">
        <f t="shared" si="121"/>
        <v>700</v>
      </c>
      <c r="AC104" s="46">
        <f t="shared" si="121"/>
        <v>93850</v>
      </c>
      <c r="AD104" s="46">
        <f t="shared" si="121"/>
        <v>275</v>
      </c>
      <c r="AE104" s="46">
        <f t="shared" si="121"/>
        <v>128700</v>
      </c>
      <c r="AF104" s="46">
        <f t="shared" si="121"/>
        <v>35750</v>
      </c>
      <c r="AG104" s="46">
        <f t="shared" si="121"/>
        <v>32375</v>
      </c>
      <c r="AH104" s="46">
        <f t="shared" si="121"/>
        <v>2075</v>
      </c>
      <c r="AI104" s="46">
        <f t="shared" si="121"/>
        <v>25</v>
      </c>
      <c r="AJ104" s="46">
        <f t="shared" si="121"/>
        <v>225</v>
      </c>
      <c r="AL104" s="46" t="s">
        <v>109</v>
      </c>
      <c r="AM104" s="46" t="s">
        <v>56</v>
      </c>
      <c r="AN104" s="46">
        <f t="shared" si="121"/>
        <v>600</v>
      </c>
      <c r="AO104" s="46">
        <f t="shared" si="121"/>
        <v>74975</v>
      </c>
      <c r="AP104" s="46">
        <f t="shared" si="121"/>
        <v>125</v>
      </c>
      <c r="AQ104" s="46">
        <f t="shared" si="121"/>
        <v>147900</v>
      </c>
      <c r="AR104" s="46">
        <f t="shared" si="121"/>
        <v>36200</v>
      </c>
      <c r="AS104" s="46">
        <f t="shared" si="121"/>
        <v>30475</v>
      </c>
      <c r="AT104" s="46">
        <f t="shared" si="121"/>
        <v>1975</v>
      </c>
      <c r="AU104" s="46">
        <f t="shared" si="121"/>
        <v>25</v>
      </c>
      <c r="AV104" s="46">
        <f t="shared" si="121"/>
        <v>275</v>
      </c>
      <c r="AX104" s="46" t="s">
        <v>109</v>
      </c>
      <c r="AY104" s="46" t="s">
        <v>56</v>
      </c>
      <c r="AZ104" s="46">
        <f t="shared" si="121"/>
        <v>600</v>
      </c>
      <c r="BA104" s="46">
        <f t="shared" si="121"/>
        <v>92925</v>
      </c>
      <c r="BB104" s="46">
        <f t="shared" si="121"/>
        <v>200</v>
      </c>
      <c r="BC104" s="46">
        <f t="shared" si="121"/>
        <v>127975</v>
      </c>
      <c r="BD104" s="46">
        <f t="shared" si="121"/>
        <v>36200</v>
      </c>
      <c r="BE104" s="46">
        <f t="shared" si="121"/>
        <v>32375</v>
      </c>
      <c r="BF104" s="46">
        <f t="shared" si="121"/>
        <v>1975</v>
      </c>
      <c r="BG104" s="46">
        <f t="shared" si="121"/>
        <v>25</v>
      </c>
      <c r="BH104" s="46">
        <f t="shared" si="121"/>
        <v>275</v>
      </c>
      <c r="BJ104" s="46" t="s">
        <v>109</v>
      </c>
      <c r="BK104" s="46" t="s">
        <v>56</v>
      </c>
      <c r="BL104" s="46">
        <f t="shared" si="121"/>
        <v>600</v>
      </c>
      <c r="BM104" s="46">
        <f t="shared" si="121"/>
        <v>74775</v>
      </c>
      <c r="BN104" s="46">
        <f t="shared" si="121"/>
        <v>125</v>
      </c>
      <c r="BO104" s="46">
        <f t="shared" si="121"/>
        <v>148100</v>
      </c>
      <c r="BP104" s="46">
        <f t="shared" si="121"/>
        <v>36200</v>
      </c>
      <c r="BQ104" s="46">
        <f t="shared" si="121"/>
        <v>30475</v>
      </c>
      <c r="BR104" s="46">
        <f t="shared" si="121"/>
        <v>1975</v>
      </c>
      <c r="BS104" s="46">
        <f t="shared" si="121"/>
        <v>25</v>
      </c>
      <c r="BT104" s="46">
        <f t="shared" si="121"/>
        <v>275</v>
      </c>
      <c r="BV104" s="46" t="s">
        <v>109</v>
      </c>
      <c r="BW104" s="46" t="s">
        <v>56</v>
      </c>
      <c r="BX104" s="46">
        <f t="shared" si="121"/>
        <v>600</v>
      </c>
      <c r="BY104" s="46">
        <f t="shared" ref="BY104:CF104" si="122">BY45*$H$1</f>
        <v>85250</v>
      </c>
      <c r="BZ104" s="46">
        <f t="shared" si="122"/>
        <v>175</v>
      </c>
      <c r="CA104" s="46">
        <f t="shared" si="122"/>
        <v>136250</v>
      </c>
      <c r="CB104" s="46">
        <f t="shared" si="122"/>
        <v>36200</v>
      </c>
      <c r="CC104" s="46">
        <f t="shared" si="122"/>
        <v>31800</v>
      </c>
      <c r="CD104" s="46">
        <f t="shared" si="122"/>
        <v>1975</v>
      </c>
      <c r="CE104" s="46">
        <f t="shared" si="122"/>
        <v>25</v>
      </c>
      <c r="CF104" s="46">
        <f t="shared" si="122"/>
        <v>275</v>
      </c>
    </row>
    <row r="105" spans="2:84">
      <c r="B105" s="46" t="s">
        <v>109</v>
      </c>
      <c r="C105" s="46" t="s">
        <v>57</v>
      </c>
      <c r="D105" s="46">
        <f t="shared" ref="D105:L105" si="123">D46*$H$1</f>
        <v>0</v>
      </c>
      <c r="E105" s="46">
        <f t="shared" si="123"/>
        <v>184000</v>
      </c>
      <c r="F105" s="46">
        <f t="shared" si="123"/>
        <v>1425</v>
      </c>
      <c r="G105" s="46">
        <f t="shared" si="123"/>
        <v>164425</v>
      </c>
      <c r="H105" s="46">
        <f t="shared" si="123"/>
        <v>135875</v>
      </c>
      <c r="I105" s="46">
        <f t="shared" si="123"/>
        <v>31275</v>
      </c>
      <c r="J105" s="46">
        <f t="shared" si="123"/>
        <v>50</v>
      </c>
      <c r="K105" s="46">
        <f t="shared" si="123"/>
        <v>1075</v>
      </c>
      <c r="L105" s="46">
        <f t="shared" si="123"/>
        <v>125</v>
      </c>
      <c r="N105" s="46" t="s">
        <v>109</v>
      </c>
      <c r="O105" s="46" t="s">
        <v>57</v>
      </c>
      <c r="P105" s="46">
        <f t="shared" ref="P105:BX105" si="124">P46*$H$1</f>
        <v>0</v>
      </c>
      <c r="Q105" s="46">
        <f t="shared" si="124"/>
        <v>184475</v>
      </c>
      <c r="R105" s="46">
        <f t="shared" si="124"/>
        <v>1550</v>
      </c>
      <c r="S105" s="46">
        <f t="shared" si="124"/>
        <v>163800</v>
      </c>
      <c r="T105" s="46">
        <f t="shared" si="124"/>
        <v>135875</v>
      </c>
      <c r="U105" s="46">
        <f t="shared" si="124"/>
        <v>31275</v>
      </c>
      <c r="V105" s="46">
        <f t="shared" si="124"/>
        <v>50</v>
      </c>
      <c r="W105" s="46">
        <f t="shared" si="124"/>
        <v>1075</v>
      </c>
      <c r="X105" s="46">
        <f t="shared" si="124"/>
        <v>125</v>
      </c>
      <c r="Z105" s="46" t="s">
        <v>109</v>
      </c>
      <c r="AA105" s="46" t="s">
        <v>57</v>
      </c>
      <c r="AB105" s="46">
        <f t="shared" si="124"/>
        <v>0</v>
      </c>
      <c r="AC105" s="46">
        <f t="shared" si="124"/>
        <v>193800</v>
      </c>
      <c r="AD105" s="46">
        <f t="shared" si="124"/>
        <v>11425</v>
      </c>
      <c r="AE105" s="46">
        <f t="shared" si="124"/>
        <v>143775</v>
      </c>
      <c r="AF105" s="46">
        <f t="shared" si="124"/>
        <v>135875</v>
      </c>
      <c r="AG105" s="46">
        <f t="shared" si="124"/>
        <v>32100</v>
      </c>
      <c r="AH105" s="46">
        <f t="shared" si="124"/>
        <v>50</v>
      </c>
      <c r="AI105" s="46">
        <f t="shared" si="124"/>
        <v>1075</v>
      </c>
      <c r="AJ105" s="46">
        <f t="shared" si="124"/>
        <v>125</v>
      </c>
      <c r="AL105" s="46" t="s">
        <v>109</v>
      </c>
      <c r="AM105" s="46" t="s">
        <v>57</v>
      </c>
      <c r="AN105" s="46">
        <f t="shared" si="124"/>
        <v>0</v>
      </c>
      <c r="AO105" s="46">
        <f t="shared" si="124"/>
        <v>187000</v>
      </c>
      <c r="AP105" s="46">
        <f t="shared" si="124"/>
        <v>2875</v>
      </c>
      <c r="AQ105" s="46">
        <f t="shared" si="124"/>
        <v>158025</v>
      </c>
      <c r="AR105" s="46">
        <f t="shared" si="124"/>
        <v>134875</v>
      </c>
      <c r="AS105" s="46">
        <f t="shared" si="124"/>
        <v>30750</v>
      </c>
      <c r="AT105" s="46">
        <f t="shared" si="124"/>
        <v>75</v>
      </c>
      <c r="AU105" s="46">
        <f t="shared" si="124"/>
        <v>1200</v>
      </c>
      <c r="AV105" s="46">
        <f t="shared" si="124"/>
        <v>150</v>
      </c>
      <c r="AX105" s="46" t="s">
        <v>109</v>
      </c>
      <c r="AY105" s="46" t="s">
        <v>57</v>
      </c>
      <c r="AZ105" s="46">
        <f t="shared" si="124"/>
        <v>0</v>
      </c>
      <c r="BA105" s="46">
        <f t="shared" si="124"/>
        <v>194300</v>
      </c>
      <c r="BB105" s="46">
        <f t="shared" si="124"/>
        <v>10000</v>
      </c>
      <c r="BC105" s="46">
        <f t="shared" si="124"/>
        <v>143050</v>
      </c>
      <c r="BD105" s="46">
        <f t="shared" si="124"/>
        <v>134875</v>
      </c>
      <c r="BE105" s="46">
        <f t="shared" si="124"/>
        <v>31300</v>
      </c>
      <c r="BF105" s="46">
        <f t="shared" si="124"/>
        <v>75</v>
      </c>
      <c r="BG105" s="46">
        <f t="shared" si="124"/>
        <v>1200</v>
      </c>
      <c r="BH105" s="46">
        <f t="shared" si="124"/>
        <v>150</v>
      </c>
      <c r="BJ105" s="46" t="s">
        <v>109</v>
      </c>
      <c r="BK105" s="46" t="s">
        <v>57</v>
      </c>
      <c r="BL105" s="46">
        <f t="shared" si="124"/>
        <v>0</v>
      </c>
      <c r="BM105" s="46">
        <f t="shared" si="124"/>
        <v>186950</v>
      </c>
      <c r="BN105" s="46">
        <f t="shared" si="124"/>
        <v>2750</v>
      </c>
      <c r="BO105" s="46">
        <f t="shared" si="124"/>
        <v>158200</v>
      </c>
      <c r="BP105" s="46">
        <f t="shared" si="124"/>
        <v>134875</v>
      </c>
      <c r="BQ105" s="46">
        <f t="shared" si="124"/>
        <v>30750</v>
      </c>
      <c r="BR105" s="46">
        <f t="shared" si="124"/>
        <v>75</v>
      </c>
      <c r="BS105" s="46">
        <f t="shared" si="124"/>
        <v>1200</v>
      </c>
      <c r="BT105" s="46">
        <f t="shared" si="124"/>
        <v>150</v>
      </c>
      <c r="BV105" s="46" t="s">
        <v>109</v>
      </c>
      <c r="BW105" s="46" t="s">
        <v>57</v>
      </c>
      <c r="BX105" s="46">
        <f t="shared" si="124"/>
        <v>0</v>
      </c>
      <c r="BY105" s="46">
        <f t="shared" ref="BY105:CF105" si="125">BY46*$H$1</f>
        <v>190800</v>
      </c>
      <c r="BZ105" s="46">
        <f t="shared" si="125"/>
        <v>6625</v>
      </c>
      <c r="CA105" s="46">
        <f t="shared" si="125"/>
        <v>150150</v>
      </c>
      <c r="CB105" s="46">
        <f t="shared" si="125"/>
        <v>134875</v>
      </c>
      <c r="CC105" s="46">
        <f t="shared" si="125"/>
        <v>31075</v>
      </c>
      <c r="CD105" s="46">
        <f t="shared" si="125"/>
        <v>75</v>
      </c>
      <c r="CE105" s="46">
        <f t="shared" si="125"/>
        <v>1200</v>
      </c>
      <c r="CF105" s="46">
        <f t="shared" si="125"/>
        <v>150</v>
      </c>
    </row>
    <row r="106" spans="2:84">
      <c r="B106" s="46" t="s">
        <v>109</v>
      </c>
      <c r="C106" s="46" t="s">
        <v>58</v>
      </c>
      <c r="D106" s="46">
        <f t="shared" ref="D106:L106" si="126">D47*$H$1</f>
        <v>2050</v>
      </c>
      <c r="E106" s="46">
        <f t="shared" si="126"/>
        <v>49450</v>
      </c>
      <c r="F106" s="46">
        <f t="shared" si="126"/>
        <v>0</v>
      </c>
      <c r="G106" s="46">
        <f t="shared" si="126"/>
        <v>174950</v>
      </c>
      <c r="H106" s="46">
        <f t="shared" si="126"/>
        <v>40300</v>
      </c>
      <c r="I106" s="46">
        <f t="shared" si="126"/>
        <v>22850</v>
      </c>
      <c r="J106" s="46">
        <f t="shared" si="126"/>
        <v>3700</v>
      </c>
      <c r="K106" s="46">
        <f t="shared" si="126"/>
        <v>25</v>
      </c>
      <c r="L106" s="46">
        <f t="shared" si="126"/>
        <v>94075</v>
      </c>
      <c r="N106" s="46" t="s">
        <v>109</v>
      </c>
      <c r="O106" s="46" t="s">
        <v>58</v>
      </c>
      <c r="P106" s="46">
        <f t="shared" ref="P106:BX106" si="127">P47*$H$1</f>
        <v>2050</v>
      </c>
      <c r="Q106" s="46">
        <f t="shared" si="127"/>
        <v>52850</v>
      </c>
      <c r="R106" s="46">
        <f t="shared" si="127"/>
        <v>0</v>
      </c>
      <c r="S106" s="46">
        <f t="shared" si="127"/>
        <v>171350</v>
      </c>
      <c r="T106" s="46">
        <f t="shared" si="127"/>
        <v>40300</v>
      </c>
      <c r="U106" s="46">
        <f t="shared" si="127"/>
        <v>23050</v>
      </c>
      <c r="V106" s="46">
        <f t="shared" si="127"/>
        <v>3700</v>
      </c>
      <c r="W106" s="46">
        <f t="shared" si="127"/>
        <v>25</v>
      </c>
      <c r="X106" s="46">
        <f t="shared" si="127"/>
        <v>94075</v>
      </c>
      <c r="Z106" s="46" t="s">
        <v>109</v>
      </c>
      <c r="AA106" s="46" t="s">
        <v>58</v>
      </c>
      <c r="AB106" s="46">
        <f t="shared" si="127"/>
        <v>2050</v>
      </c>
      <c r="AC106" s="46">
        <f t="shared" si="127"/>
        <v>80325</v>
      </c>
      <c r="AD106" s="46">
        <f t="shared" si="127"/>
        <v>0</v>
      </c>
      <c r="AE106" s="46">
        <f t="shared" si="127"/>
        <v>140575</v>
      </c>
      <c r="AF106" s="46">
        <f t="shared" si="127"/>
        <v>40300</v>
      </c>
      <c r="AG106" s="46">
        <f t="shared" si="127"/>
        <v>26350</v>
      </c>
      <c r="AH106" s="46">
        <f t="shared" si="127"/>
        <v>3700</v>
      </c>
      <c r="AI106" s="46">
        <f t="shared" si="127"/>
        <v>25</v>
      </c>
      <c r="AJ106" s="46">
        <f t="shared" si="127"/>
        <v>94075</v>
      </c>
      <c r="AL106" s="46" t="s">
        <v>109</v>
      </c>
      <c r="AM106" s="46" t="s">
        <v>58</v>
      </c>
      <c r="AN106" s="46">
        <f t="shared" si="127"/>
        <v>2150</v>
      </c>
      <c r="AO106" s="46">
        <f t="shared" si="127"/>
        <v>61550</v>
      </c>
      <c r="AP106" s="46">
        <f t="shared" si="127"/>
        <v>0</v>
      </c>
      <c r="AQ106" s="46">
        <f t="shared" si="127"/>
        <v>161200</v>
      </c>
      <c r="AR106" s="46">
        <f t="shared" si="127"/>
        <v>39475</v>
      </c>
      <c r="AS106" s="46">
        <f t="shared" si="127"/>
        <v>22800</v>
      </c>
      <c r="AT106" s="46">
        <f t="shared" si="127"/>
        <v>3750</v>
      </c>
      <c r="AU106" s="46">
        <f t="shared" si="127"/>
        <v>25</v>
      </c>
      <c r="AV106" s="46">
        <f t="shared" si="127"/>
        <v>94075</v>
      </c>
      <c r="AX106" s="46" t="s">
        <v>109</v>
      </c>
      <c r="AY106" s="46" t="s">
        <v>58</v>
      </c>
      <c r="AZ106" s="46">
        <f t="shared" si="127"/>
        <v>2150</v>
      </c>
      <c r="BA106" s="46">
        <f t="shared" si="127"/>
        <v>79975</v>
      </c>
      <c r="BB106" s="46">
        <f t="shared" si="127"/>
        <v>0</v>
      </c>
      <c r="BC106" s="46">
        <f t="shared" si="127"/>
        <v>140400</v>
      </c>
      <c r="BD106" s="46">
        <f t="shared" si="127"/>
        <v>39475</v>
      </c>
      <c r="BE106" s="46">
        <f t="shared" si="127"/>
        <v>25175</v>
      </c>
      <c r="BF106" s="46">
        <f t="shared" si="127"/>
        <v>3750</v>
      </c>
      <c r="BG106" s="46">
        <f t="shared" si="127"/>
        <v>25</v>
      </c>
      <c r="BH106" s="46">
        <f t="shared" si="127"/>
        <v>94075</v>
      </c>
      <c r="BJ106" s="46" t="s">
        <v>109</v>
      </c>
      <c r="BK106" s="46" t="s">
        <v>58</v>
      </c>
      <c r="BL106" s="46">
        <f t="shared" si="127"/>
        <v>2150</v>
      </c>
      <c r="BM106" s="46">
        <f t="shared" si="127"/>
        <v>61350</v>
      </c>
      <c r="BN106" s="46">
        <f t="shared" si="127"/>
        <v>0</v>
      </c>
      <c r="BO106" s="46">
        <f t="shared" si="127"/>
        <v>161400</v>
      </c>
      <c r="BP106" s="46">
        <f t="shared" si="127"/>
        <v>39475</v>
      </c>
      <c r="BQ106" s="46">
        <f t="shared" si="127"/>
        <v>22800</v>
      </c>
      <c r="BR106" s="46">
        <f t="shared" si="127"/>
        <v>3750</v>
      </c>
      <c r="BS106" s="46">
        <f t="shared" si="127"/>
        <v>25</v>
      </c>
      <c r="BT106" s="46">
        <f t="shared" si="127"/>
        <v>94075</v>
      </c>
      <c r="BV106" s="46" t="s">
        <v>109</v>
      </c>
      <c r="BW106" s="46" t="s">
        <v>58</v>
      </c>
      <c r="BX106" s="46">
        <f t="shared" si="127"/>
        <v>2150</v>
      </c>
      <c r="BY106" s="46">
        <f t="shared" ref="BY106:CF106" si="128">BY47*$H$1</f>
        <v>71700</v>
      </c>
      <c r="BZ106" s="46">
        <f t="shared" si="128"/>
        <v>0</v>
      </c>
      <c r="CA106" s="46">
        <f t="shared" si="128"/>
        <v>149300</v>
      </c>
      <c r="CB106" s="46">
        <f t="shared" si="128"/>
        <v>39475</v>
      </c>
      <c r="CC106" s="46">
        <f t="shared" si="128"/>
        <v>24550</v>
      </c>
      <c r="CD106" s="46">
        <f t="shared" si="128"/>
        <v>3750</v>
      </c>
      <c r="CE106" s="46">
        <f t="shared" si="128"/>
        <v>25</v>
      </c>
      <c r="CF106" s="46">
        <f t="shared" si="128"/>
        <v>94075</v>
      </c>
    </row>
    <row r="107" spans="2:84">
      <c r="B107" s="46" t="s">
        <v>109</v>
      </c>
      <c r="C107" s="46" t="s">
        <v>59</v>
      </c>
      <c r="D107" s="46">
        <f t="shared" ref="D107:L107" si="129">D48*$H$1</f>
        <v>0</v>
      </c>
      <c r="E107" s="46">
        <f t="shared" si="129"/>
        <v>436025</v>
      </c>
      <c r="F107" s="46">
        <f t="shared" si="129"/>
        <v>900</v>
      </c>
      <c r="G107" s="46">
        <f t="shared" si="129"/>
        <v>42175</v>
      </c>
      <c r="H107" s="46">
        <f t="shared" si="129"/>
        <v>262125</v>
      </c>
      <c r="I107" s="46">
        <f t="shared" si="129"/>
        <v>71200</v>
      </c>
      <c r="J107" s="46">
        <f t="shared" si="129"/>
        <v>100</v>
      </c>
      <c r="K107" s="46">
        <f t="shared" si="129"/>
        <v>200</v>
      </c>
      <c r="L107" s="46">
        <f t="shared" si="129"/>
        <v>225</v>
      </c>
      <c r="N107" s="46" t="s">
        <v>109</v>
      </c>
      <c r="O107" s="46" t="s">
        <v>59</v>
      </c>
      <c r="P107" s="46">
        <f t="shared" ref="P107:BX107" si="130">P48*$H$1</f>
        <v>0</v>
      </c>
      <c r="Q107" s="46">
        <f t="shared" si="130"/>
        <v>436775</v>
      </c>
      <c r="R107" s="46">
        <f t="shared" si="130"/>
        <v>2150</v>
      </c>
      <c r="S107" s="46">
        <f t="shared" si="130"/>
        <v>40200</v>
      </c>
      <c r="T107" s="46">
        <f t="shared" si="130"/>
        <v>262125</v>
      </c>
      <c r="U107" s="46">
        <f t="shared" si="130"/>
        <v>71200</v>
      </c>
      <c r="V107" s="46">
        <f t="shared" si="130"/>
        <v>100</v>
      </c>
      <c r="W107" s="46">
        <f t="shared" si="130"/>
        <v>200</v>
      </c>
      <c r="X107" s="46">
        <f t="shared" si="130"/>
        <v>225</v>
      </c>
      <c r="Z107" s="46" t="s">
        <v>109</v>
      </c>
      <c r="AA107" s="46" t="s">
        <v>59</v>
      </c>
      <c r="AB107" s="46">
        <f t="shared" si="130"/>
        <v>0</v>
      </c>
      <c r="AC107" s="46">
        <f t="shared" si="130"/>
        <v>439875</v>
      </c>
      <c r="AD107" s="46">
        <f t="shared" si="130"/>
        <v>8675</v>
      </c>
      <c r="AE107" s="46">
        <f t="shared" si="130"/>
        <v>30300</v>
      </c>
      <c r="AF107" s="46">
        <f t="shared" si="130"/>
        <v>262125</v>
      </c>
      <c r="AG107" s="46">
        <f t="shared" si="130"/>
        <v>71475</v>
      </c>
      <c r="AH107" s="46">
        <f t="shared" si="130"/>
        <v>100</v>
      </c>
      <c r="AI107" s="46">
        <f t="shared" si="130"/>
        <v>200</v>
      </c>
      <c r="AJ107" s="46">
        <f t="shared" si="130"/>
        <v>225</v>
      </c>
      <c r="AL107" s="46" t="s">
        <v>109</v>
      </c>
      <c r="AM107" s="46" t="s">
        <v>59</v>
      </c>
      <c r="AN107" s="46">
        <f t="shared" si="130"/>
        <v>0</v>
      </c>
      <c r="AO107" s="46">
        <f t="shared" si="130"/>
        <v>437175</v>
      </c>
      <c r="AP107" s="46">
        <f t="shared" si="130"/>
        <v>4100</v>
      </c>
      <c r="AQ107" s="46">
        <f t="shared" si="130"/>
        <v>36275</v>
      </c>
      <c r="AR107" s="46">
        <f t="shared" si="130"/>
        <v>259325</v>
      </c>
      <c r="AS107" s="46">
        <f t="shared" si="130"/>
        <v>70225</v>
      </c>
      <c r="AT107" s="46">
        <f t="shared" si="130"/>
        <v>50</v>
      </c>
      <c r="AU107" s="46">
        <f t="shared" si="130"/>
        <v>275</v>
      </c>
      <c r="AV107" s="46">
        <f t="shared" si="130"/>
        <v>325</v>
      </c>
      <c r="AX107" s="46" t="s">
        <v>109</v>
      </c>
      <c r="AY107" s="46" t="s">
        <v>59</v>
      </c>
      <c r="AZ107" s="46">
        <f t="shared" si="130"/>
        <v>0</v>
      </c>
      <c r="BA107" s="46">
        <f t="shared" si="130"/>
        <v>439125</v>
      </c>
      <c r="BB107" s="46">
        <f t="shared" si="130"/>
        <v>7900</v>
      </c>
      <c r="BC107" s="46">
        <f t="shared" si="130"/>
        <v>30275</v>
      </c>
      <c r="BD107" s="46">
        <f t="shared" si="130"/>
        <v>259325</v>
      </c>
      <c r="BE107" s="46">
        <f t="shared" si="130"/>
        <v>70475</v>
      </c>
      <c r="BF107" s="46">
        <f t="shared" si="130"/>
        <v>50</v>
      </c>
      <c r="BG107" s="46">
        <f t="shared" si="130"/>
        <v>275</v>
      </c>
      <c r="BH107" s="46">
        <f t="shared" si="130"/>
        <v>325</v>
      </c>
      <c r="BJ107" s="46" t="s">
        <v>109</v>
      </c>
      <c r="BK107" s="46" t="s">
        <v>59</v>
      </c>
      <c r="BL107" s="46">
        <f t="shared" si="130"/>
        <v>0</v>
      </c>
      <c r="BM107" s="46">
        <f t="shared" si="130"/>
        <v>437075</v>
      </c>
      <c r="BN107" s="46">
        <f t="shared" si="130"/>
        <v>3950</v>
      </c>
      <c r="BO107" s="46">
        <f t="shared" si="130"/>
        <v>36525</v>
      </c>
      <c r="BP107" s="46">
        <f t="shared" si="130"/>
        <v>259325</v>
      </c>
      <c r="BQ107" s="46">
        <f t="shared" si="130"/>
        <v>70225</v>
      </c>
      <c r="BR107" s="46">
        <f t="shared" si="130"/>
        <v>50</v>
      </c>
      <c r="BS107" s="46">
        <f t="shared" si="130"/>
        <v>275</v>
      </c>
      <c r="BT107" s="46">
        <f t="shared" si="130"/>
        <v>325</v>
      </c>
      <c r="BV107" s="46" t="s">
        <v>109</v>
      </c>
      <c r="BW107" s="46" t="s">
        <v>59</v>
      </c>
      <c r="BX107" s="46">
        <f t="shared" si="130"/>
        <v>0</v>
      </c>
      <c r="BY107" s="46">
        <f t="shared" ref="BY107:CF107" si="131">BY48*$H$1</f>
        <v>438400</v>
      </c>
      <c r="BZ107" s="46">
        <f t="shared" si="131"/>
        <v>6975</v>
      </c>
      <c r="CA107" s="46">
        <f t="shared" si="131"/>
        <v>32125</v>
      </c>
      <c r="CB107" s="46">
        <f t="shared" si="131"/>
        <v>259325</v>
      </c>
      <c r="CC107" s="46">
        <f t="shared" si="131"/>
        <v>70275</v>
      </c>
      <c r="CD107" s="46">
        <f t="shared" si="131"/>
        <v>50</v>
      </c>
      <c r="CE107" s="46">
        <f t="shared" si="131"/>
        <v>275</v>
      </c>
      <c r="CF107" s="46">
        <f t="shared" si="131"/>
        <v>325</v>
      </c>
    </row>
    <row r="108" spans="2:84">
      <c r="B108" s="46" t="s">
        <v>109</v>
      </c>
      <c r="C108" s="46" t="s">
        <v>60</v>
      </c>
      <c r="D108" s="46">
        <f t="shared" ref="D108:L108" si="132">D49*$H$1</f>
        <v>48350</v>
      </c>
      <c r="E108" s="46">
        <f t="shared" si="132"/>
        <v>187075</v>
      </c>
      <c r="F108" s="46">
        <f t="shared" si="132"/>
        <v>12275</v>
      </c>
      <c r="G108" s="46">
        <f t="shared" si="132"/>
        <v>889350</v>
      </c>
      <c r="H108" s="46">
        <f t="shared" si="132"/>
        <v>142050</v>
      </c>
      <c r="I108" s="46">
        <f t="shared" si="132"/>
        <v>516350</v>
      </c>
      <c r="J108" s="46">
        <f t="shared" si="132"/>
        <v>41175</v>
      </c>
      <c r="K108" s="46">
        <f t="shared" si="132"/>
        <v>25</v>
      </c>
      <c r="L108" s="46">
        <f t="shared" si="132"/>
        <v>1000</v>
      </c>
      <c r="N108" s="46" t="s">
        <v>109</v>
      </c>
      <c r="O108" s="46" t="s">
        <v>60</v>
      </c>
      <c r="P108" s="46">
        <f t="shared" ref="P108:BX108" si="133">P49*$H$1</f>
        <v>48350</v>
      </c>
      <c r="Q108" s="46">
        <f t="shared" si="133"/>
        <v>231600</v>
      </c>
      <c r="R108" s="46">
        <f t="shared" si="133"/>
        <v>75800</v>
      </c>
      <c r="S108" s="46">
        <f t="shared" si="133"/>
        <v>731900</v>
      </c>
      <c r="T108" s="46">
        <f t="shared" si="133"/>
        <v>142050</v>
      </c>
      <c r="U108" s="46">
        <f t="shared" si="133"/>
        <v>565750</v>
      </c>
      <c r="V108" s="46">
        <f t="shared" si="133"/>
        <v>41175</v>
      </c>
      <c r="W108" s="46">
        <f t="shared" si="133"/>
        <v>25</v>
      </c>
      <c r="X108" s="46">
        <f t="shared" si="133"/>
        <v>1000</v>
      </c>
      <c r="Z108" s="46" t="s">
        <v>109</v>
      </c>
      <c r="AA108" s="46" t="s">
        <v>60</v>
      </c>
      <c r="AB108" s="46">
        <f t="shared" si="133"/>
        <v>48350</v>
      </c>
      <c r="AC108" s="46">
        <f t="shared" si="133"/>
        <v>286325</v>
      </c>
      <c r="AD108" s="46">
        <f t="shared" si="133"/>
        <v>138225</v>
      </c>
      <c r="AE108" s="46">
        <f t="shared" si="133"/>
        <v>577000</v>
      </c>
      <c r="AF108" s="46">
        <f t="shared" si="133"/>
        <v>142050</v>
      </c>
      <c r="AG108" s="46">
        <f t="shared" si="133"/>
        <v>603500</v>
      </c>
      <c r="AH108" s="46">
        <f t="shared" si="133"/>
        <v>41175</v>
      </c>
      <c r="AI108" s="46">
        <f t="shared" si="133"/>
        <v>25</v>
      </c>
      <c r="AJ108" s="46">
        <f t="shared" si="133"/>
        <v>1000</v>
      </c>
      <c r="AL108" s="46" t="s">
        <v>109</v>
      </c>
      <c r="AM108" s="46" t="s">
        <v>60</v>
      </c>
      <c r="AN108" s="46">
        <f t="shared" si="133"/>
        <v>47925</v>
      </c>
      <c r="AO108" s="46">
        <f t="shared" si="133"/>
        <v>261825</v>
      </c>
      <c r="AP108" s="46">
        <f t="shared" si="133"/>
        <v>113650</v>
      </c>
      <c r="AQ108" s="46">
        <f t="shared" si="133"/>
        <v>652650</v>
      </c>
      <c r="AR108" s="46">
        <f t="shared" si="133"/>
        <v>140450</v>
      </c>
      <c r="AS108" s="46">
        <f t="shared" si="133"/>
        <v>569075</v>
      </c>
      <c r="AT108" s="46">
        <f t="shared" si="133"/>
        <v>40850</v>
      </c>
      <c r="AU108" s="46">
        <f t="shared" si="133"/>
        <v>25</v>
      </c>
      <c r="AV108" s="46">
        <f t="shared" si="133"/>
        <v>1050</v>
      </c>
      <c r="AX108" s="46" t="s">
        <v>109</v>
      </c>
      <c r="AY108" s="46" t="s">
        <v>60</v>
      </c>
      <c r="AZ108" s="46">
        <f t="shared" si="133"/>
        <v>47925</v>
      </c>
      <c r="BA108" s="46">
        <f t="shared" si="133"/>
        <v>284550</v>
      </c>
      <c r="BB108" s="46">
        <f t="shared" si="133"/>
        <v>139375</v>
      </c>
      <c r="BC108" s="46">
        <f t="shared" si="133"/>
        <v>580025</v>
      </c>
      <c r="BD108" s="46">
        <f t="shared" si="133"/>
        <v>140450</v>
      </c>
      <c r="BE108" s="46">
        <f t="shared" si="133"/>
        <v>593250</v>
      </c>
      <c r="BF108" s="46">
        <f t="shared" si="133"/>
        <v>40850</v>
      </c>
      <c r="BG108" s="46">
        <f t="shared" si="133"/>
        <v>25</v>
      </c>
      <c r="BH108" s="46">
        <f t="shared" si="133"/>
        <v>1050</v>
      </c>
      <c r="BJ108" s="46" t="s">
        <v>109</v>
      </c>
      <c r="BK108" s="46" t="s">
        <v>60</v>
      </c>
      <c r="BL108" s="46">
        <f t="shared" si="133"/>
        <v>47925</v>
      </c>
      <c r="BM108" s="46">
        <f t="shared" si="133"/>
        <v>261150</v>
      </c>
      <c r="BN108" s="46">
        <f t="shared" si="133"/>
        <v>112575</v>
      </c>
      <c r="BO108" s="46">
        <f t="shared" si="133"/>
        <v>654400</v>
      </c>
      <c r="BP108" s="46">
        <f t="shared" si="133"/>
        <v>140450</v>
      </c>
      <c r="BQ108" s="46">
        <f t="shared" si="133"/>
        <v>569075</v>
      </c>
      <c r="BR108" s="46">
        <f t="shared" si="133"/>
        <v>40850</v>
      </c>
      <c r="BS108" s="46">
        <f t="shared" si="133"/>
        <v>25</v>
      </c>
      <c r="BT108" s="46">
        <f t="shared" si="133"/>
        <v>1050</v>
      </c>
      <c r="BV108" s="46" t="s">
        <v>109</v>
      </c>
      <c r="BW108" s="46" t="s">
        <v>60</v>
      </c>
      <c r="BX108" s="46">
        <f t="shared" si="133"/>
        <v>47925</v>
      </c>
      <c r="BY108" s="46">
        <f t="shared" ref="BY108:CF108" si="134">BY49*$H$1</f>
        <v>278500</v>
      </c>
      <c r="BZ108" s="46">
        <f t="shared" si="134"/>
        <v>137450</v>
      </c>
      <c r="CA108" s="46">
        <f t="shared" si="134"/>
        <v>600950</v>
      </c>
      <c r="CB108" s="46">
        <f t="shared" si="134"/>
        <v>140450</v>
      </c>
      <c r="CC108" s="46">
        <f t="shared" si="134"/>
        <v>580300</v>
      </c>
      <c r="CD108" s="46">
        <f t="shared" si="134"/>
        <v>40850</v>
      </c>
      <c r="CE108" s="46">
        <f t="shared" si="134"/>
        <v>25</v>
      </c>
      <c r="CF108" s="46">
        <f t="shared" si="134"/>
        <v>1050</v>
      </c>
    </row>
    <row r="109" spans="2:84">
      <c r="B109" s="46" t="s">
        <v>109</v>
      </c>
      <c r="C109" s="46" t="s">
        <v>61</v>
      </c>
      <c r="D109" s="46">
        <f t="shared" ref="D109:L109" si="135">D50*$H$1</f>
        <v>0</v>
      </c>
      <c r="E109" s="46">
        <f t="shared" si="135"/>
        <v>450</v>
      </c>
      <c r="F109" s="46">
        <f t="shared" si="135"/>
        <v>100</v>
      </c>
      <c r="G109" s="46">
        <f t="shared" si="135"/>
        <v>30150</v>
      </c>
      <c r="H109" s="46">
        <f t="shared" si="135"/>
        <v>1875</v>
      </c>
      <c r="I109" s="46">
        <f t="shared" si="135"/>
        <v>48575</v>
      </c>
      <c r="J109" s="46">
        <f t="shared" si="135"/>
        <v>75</v>
      </c>
      <c r="K109" s="46">
        <f t="shared" si="135"/>
        <v>2300</v>
      </c>
      <c r="L109" s="46">
        <f t="shared" si="135"/>
        <v>725</v>
      </c>
      <c r="N109" s="46" t="s">
        <v>109</v>
      </c>
      <c r="O109" s="46" t="s">
        <v>61</v>
      </c>
      <c r="P109" s="46">
        <f t="shared" ref="P109:BX109" si="136">P50*$H$1</f>
        <v>0</v>
      </c>
      <c r="Q109" s="46">
        <f t="shared" si="136"/>
        <v>4425</v>
      </c>
      <c r="R109" s="46">
        <f t="shared" si="136"/>
        <v>125</v>
      </c>
      <c r="S109" s="46">
        <f t="shared" si="136"/>
        <v>25325</v>
      </c>
      <c r="T109" s="46">
        <f t="shared" si="136"/>
        <v>1875</v>
      </c>
      <c r="U109" s="46">
        <f t="shared" si="136"/>
        <v>49400</v>
      </c>
      <c r="V109" s="46">
        <f t="shared" si="136"/>
        <v>75</v>
      </c>
      <c r="W109" s="46">
        <f t="shared" si="136"/>
        <v>2300</v>
      </c>
      <c r="X109" s="46">
        <f t="shared" si="136"/>
        <v>725</v>
      </c>
      <c r="Z109" s="46" t="s">
        <v>109</v>
      </c>
      <c r="AA109" s="46" t="s">
        <v>61</v>
      </c>
      <c r="AB109" s="46">
        <f t="shared" si="136"/>
        <v>0</v>
      </c>
      <c r="AC109" s="46">
        <f t="shared" si="136"/>
        <v>9600</v>
      </c>
      <c r="AD109" s="46">
        <f t="shared" si="136"/>
        <v>150</v>
      </c>
      <c r="AE109" s="46">
        <f t="shared" si="136"/>
        <v>18825</v>
      </c>
      <c r="AF109" s="46">
        <f t="shared" si="136"/>
        <v>1875</v>
      </c>
      <c r="AG109" s="46">
        <f t="shared" si="136"/>
        <v>50700</v>
      </c>
      <c r="AH109" s="46">
        <f t="shared" si="136"/>
        <v>75</v>
      </c>
      <c r="AI109" s="46">
        <f t="shared" si="136"/>
        <v>2300</v>
      </c>
      <c r="AJ109" s="46">
        <f t="shared" si="136"/>
        <v>725</v>
      </c>
      <c r="AL109" s="46" t="s">
        <v>109</v>
      </c>
      <c r="AM109" s="46" t="s">
        <v>61</v>
      </c>
      <c r="AN109" s="46">
        <f t="shared" si="136"/>
        <v>0</v>
      </c>
      <c r="AO109" s="46">
        <f t="shared" si="136"/>
        <v>7075</v>
      </c>
      <c r="AP109" s="46">
        <f t="shared" si="136"/>
        <v>175</v>
      </c>
      <c r="AQ109" s="46">
        <f t="shared" si="136"/>
        <v>22575</v>
      </c>
      <c r="AR109" s="46">
        <f t="shared" si="136"/>
        <v>1800</v>
      </c>
      <c r="AS109" s="46">
        <f t="shared" si="136"/>
        <v>49375</v>
      </c>
      <c r="AT109" s="46">
        <f t="shared" si="136"/>
        <v>75</v>
      </c>
      <c r="AU109" s="46">
        <f t="shared" si="136"/>
        <v>2250</v>
      </c>
      <c r="AV109" s="46">
        <f t="shared" si="136"/>
        <v>750</v>
      </c>
      <c r="AX109" s="46" t="s">
        <v>109</v>
      </c>
      <c r="AY109" s="46" t="s">
        <v>61</v>
      </c>
      <c r="AZ109" s="46">
        <f t="shared" si="136"/>
        <v>0</v>
      </c>
      <c r="BA109" s="46">
        <f t="shared" si="136"/>
        <v>9625</v>
      </c>
      <c r="BB109" s="46">
        <f t="shared" si="136"/>
        <v>175</v>
      </c>
      <c r="BC109" s="46">
        <f t="shared" si="136"/>
        <v>19075</v>
      </c>
      <c r="BD109" s="46">
        <f t="shared" si="136"/>
        <v>1800</v>
      </c>
      <c r="BE109" s="46">
        <f t="shared" si="136"/>
        <v>50325</v>
      </c>
      <c r="BF109" s="46">
        <f t="shared" si="136"/>
        <v>75</v>
      </c>
      <c r="BG109" s="46">
        <f t="shared" si="136"/>
        <v>2250</v>
      </c>
      <c r="BH109" s="46">
        <f t="shared" si="136"/>
        <v>750</v>
      </c>
      <c r="BJ109" s="46" t="s">
        <v>109</v>
      </c>
      <c r="BK109" s="46" t="s">
        <v>61</v>
      </c>
      <c r="BL109" s="46">
        <f t="shared" si="136"/>
        <v>0</v>
      </c>
      <c r="BM109" s="46">
        <f t="shared" si="136"/>
        <v>7025</v>
      </c>
      <c r="BN109" s="46">
        <f t="shared" si="136"/>
        <v>175</v>
      </c>
      <c r="BO109" s="46">
        <f t="shared" si="136"/>
        <v>22625</v>
      </c>
      <c r="BP109" s="46">
        <f t="shared" si="136"/>
        <v>1800</v>
      </c>
      <c r="BQ109" s="46">
        <f t="shared" si="136"/>
        <v>49375</v>
      </c>
      <c r="BR109" s="46">
        <f t="shared" si="136"/>
        <v>75</v>
      </c>
      <c r="BS109" s="46">
        <f t="shared" si="136"/>
        <v>2250</v>
      </c>
      <c r="BT109" s="46">
        <f t="shared" si="136"/>
        <v>750</v>
      </c>
      <c r="BV109" s="46" t="s">
        <v>109</v>
      </c>
      <c r="BW109" s="46" t="s">
        <v>61</v>
      </c>
      <c r="BX109" s="46">
        <f t="shared" si="136"/>
        <v>0</v>
      </c>
      <c r="BY109" s="46">
        <f t="shared" ref="BY109:CF109" si="137">BY50*$H$1</f>
        <v>8725</v>
      </c>
      <c r="BZ109" s="46">
        <f t="shared" si="137"/>
        <v>175</v>
      </c>
      <c r="CA109" s="46">
        <f t="shared" si="137"/>
        <v>20200</v>
      </c>
      <c r="CB109" s="46">
        <f t="shared" si="137"/>
        <v>1800</v>
      </c>
      <c r="CC109" s="46">
        <f t="shared" si="137"/>
        <v>50100</v>
      </c>
      <c r="CD109" s="46">
        <f t="shared" si="137"/>
        <v>75</v>
      </c>
      <c r="CE109" s="46">
        <f t="shared" si="137"/>
        <v>2250</v>
      </c>
      <c r="CF109" s="46">
        <f t="shared" si="137"/>
        <v>750</v>
      </c>
    </row>
    <row r="110" spans="2:84">
      <c r="B110" s="46" t="s">
        <v>109</v>
      </c>
      <c r="C110" s="46" t="s">
        <v>62</v>
      </c>
      <c r="D110" s="46">
        <f t="shared" ref="D110:L110" si="138">D51*$H$1</f>
        <v>0</v>
      </c>
      <c r="E110" s="46">
        <f t="shared" si="138"/>
        <v>108100</v>
      </c>
      <c r="F110" s="46">
        <f t="shared" si="138"/>
        <v>3175</v>
      </c>
      <c r="G110" s="46">
        <f t="shared" si="138"/>
        <v>42800</v>
      </c>
      <c r="H110" s="46">
        <f t="shared" si="138"/>
        <v>74150</v>
      </c>
      <c r="I110" s="46">
        <f t="shared" si="138"/>
        <v>42550</v>
      </c>
      <c r="J110" s="46">
        <f t="shared" si="138"/>
        <v>110075</v>
      </c>
      <c r="K110" s="46">
        <f t="shared" si="138"/>
        <v>525</v>
      </c>
      <c r="L110" s="46">
        <f t="shared" si="138"/>
        <v>4250</v>
      </c>
      <c r="N110" s="46" t="s">
        <v>109</v>
      </c>
      <c r="O110" s="46" t="s">
        <v>62</v>
      </c>
      <c r="P110" s="46">
        <f t="shared" ref="P110:BX110" si="139">P51*$H$1</f>
        <v>0</v>
      </c>
      <c r="Q110" s="46">
        <f t="shared" si="139"/>
        <v>110000</v>
      </c>
      <c r="R110" s="46">
        <f t="shared" si="139"/>
        <v>3650</v>
      </c>
      <c r="S110" s="46">
        <f t="shared" si="139"/>
        <v>36550</v>
      </c>
      <c r="T110" s="46">
        <f t="shared" si="139"/>
        <v>74150</v>
      </c>
      <c r="U110" s="46">
        <f t="shared" si="139"/>
        <v>46425</v>
      </c>
      <c r="V110" s="46">
        <f t="shared" si="139"/>
        <v>110075</v>
      </c>
      <c r="W110" s="46">
        <f t="shared" si="139"/>
        <v>525</v>
      </c>
      <c r="X110" s="46">
        <f t="shared" si="139"/>
        <v>4250</v>
      </c>
      <c r="Z110" s="46" t="s">
        <v>109</v>
      </c>
      <c r="AA110" s="46" t="s">
        <v>62</v>
      </c>
      <c r="AB110" s="46">
        <f t="shared" si="139"/>
        <v>0</v>
      </c>
      <c r="AC110" s="46">
        <f t="shared" si="139"/>
        <v>117100</v>
      </c>
      <c r="AD110" s="46">
        <f t="shared" si="139"/>
        <v>3750</v>
      </c>
      <c r="AE110" s="46">
        <f t="shared" si="139"/>
        <v>20050</v>
      </c>
      <c r="AF110" s="46">
        <f t="shared" si="139"/>
        <v>74150</v>
      </c>
      <c r="AG110" s="46">
        <f t="shared" si="139"/>
        <v>55725</v>
      </c>
      <c r="AH110" s="46">
        <f t="shared" si="139"/>
        <v>110075</v>
      </c>
      <c r="AI110" s="46">
        <f t="shared" si="139"/>
        <v>525</v>
      </c>
      <c r="AJ110" s="46">
        <f t="shared" si="139"/>
        <v>4250</v>
      </c>
      <c r="AL110" s="46" t="s">
        <v>109</v>
      </c>
      <c r="AM110" s="46" t="s">
        <v>62</v>
      </c>
      <c r="AN110" s="46">
        <f t="shared" si="139"/>
        <v>0</v>
      </c>
      <c r="AO110" s="46">
        <f t="shared" si="139"/>
        <v>112400</v>
      </c>
      <c r="AP110" s="46">
        <f t="shared" si="139"/>
        <v>3675</v>
      </c>
      <c r="AQ110" s="46">
        <f t="shared" si="139"/>
        <v>30450</v>
      </c>
      <c r="AR110" s="46">
        <f t="shared" si="139"/>
        <v>73575</v>
      </c>
      <c r="AS110" s="46">
        <f t="shared" si="139"/>
        <v>48600</v>
      </c>
      <c r="AT110" s="46">
        <f t="shared" si="139"/>
        <v>109600</v>
      </c>
      <c r="AU110" s="46">
        <f t="shared" si="139"/>
        <v>475</v>
      </c>
      <c r="AV110" s="46">
        <f t="shared" si="139"/>
        <v>4200</v>
      </c>
      <c r="AX110" s="46" t="s">
        <v>109</v>
      </c>
      <c r="AY110" s="46" t="s">
        <v>62</v>
      </c>
      <c r="AZ110" s="46">
        <f t="shared" si="139"/>
        <v>0</v>
      </c>
      <c r="BA110" s="46">
        <f t="shared" si="139"/>
        <v>116025</v>
      </c>
      <c r="BB110" s="46">
        <f t="shared" si="139"/>
        <v>3775</v>
      </c>
      <c r="BC110" s="46">
        <f t="shared" si="139"/>
        <v>20500</v>
      </c>
      <c r="BD110" s="46">
        <f t="shared" si="139"/>
        <v>73575</v>
      </c>
      <c r="BE110" s="46">
        <f t="shared" si="139"/>
        <v>54825</v>
      </c>
      <c r="BF110" s="46">
        <f t="shared" si="139"/>
        <v>109600</v>
      </c>
      <c r="BG110" s="46">
        <f t="shared" si="139"/>
        <v>475</v>
      </c>
      <c r="BH110" s="46">
        <f t="shared" si="139"/>
        <v>4200</v>
      </c>
      <c r="BJ110" s="46" t="s">
        <v>109</v>
      </c>
      <c r="BK110" s="46" t="s">
        <v>62</v>
      </c>
      <c r="BL110" s="46">
        <f t="shared" si="139"/>
        <v>0</v>
      </c>
      <c r="BM110" s="46">
        <f t="shared" si="139"/>
        <v>112300</v>
      </c>
      <c r="BN110" s="46">
        <f t="shared" si="139"/>
        <v>3675</v>
      </c>
      <c r="BO110" s="46">
        <f t="shared" si="139"/>
        <v>30550</v>
      </c>
      <c r="BP110" s="46">
        <f t="shared" si="139"/>
        <v>73575</v>
      </c>
      <c r="BQ110" s="46">
        <f t="shared" si="139"/>
        <v>48600</v>
      </c>
      <c r="BR110" s="46">
        <f t="shared" si="139"/>
        <v>109600</v>
      </c>
      <c r="BS110" s="46">
        <f t="shared" si="139"/>
        <v>475</v>
      </c>
      <c r="BT110" s="46">
        <f t="shared" si="139"/>
        <v>4200</v>
      </c>
      <c r="BV110" s="46" t="s">
        <v>109</v>
      </c>
      <c r="BW110" s="46" t="s">
        <v>62</v>
      </c>
      <c r="BX110" s="46">
        <f t="shared" si="139"/>
        <v>0</v>
      </c>
      <c r="BY110" s="46">
        <f t="shared" ref="BY110:CF110" si="140">BY51*$H$1</f>
        <v>114950</v>
      </c>
      <c r="BZ110" s="46">
        <f t="shared" si="140"/>
        <v>3775</v>
      </c>
      <c r="CA110" s="46">
        <f t="shared" si="140"/>
        <v>22725</v>
      </c>
      <c r="CB110" s="46">
        <f t="shared" si="140"/>
        <v>73575</v>
      </c>
      <c r="CC110" s="46">
        <f t="shared" si="140"/>
        <v>53675</v>
      </c>
      <c r="CD110" s="46">
        <f t="shared" si="140"/>
        <v>109600</v>
      </c>
      <c r="CE110" s="46">
        <f t="shared" si="140"/>
        <v>475</v>
      </c>
      <c r="CF110" s="46">
        <f t="shared" si="140"/>
        <v>4200</v>
      </c>
    </row>
    <row r="111" spans="2:84">
      <c r="B111" s="46" t="s">
        <v>109</v>
      </c>
      <c r="C111" s="46" t="s">
        <v>63</v>
      </c>
      <c r="D111" s="46">
        <f t="shared" ref="D111:L111" si="141">D52*$H$1</f>
        <v>125</v>
      </c>
      <c r="E111" s="46">
        <f t="shared" si="141"/>
        <v>208750</v>
      </c>
      <c r="F111" s="46">
        <f t="shared" si="141"/>
        <v>6225</v>
      </c>
      <c r="G111" s="46">
        <f t="shared" si="141"/>
        <v>135175</v>
      </c>
      <c r="H111" s="46">
        <f t="shared" si="141"/>
        <v>60225</v>
      </c>
      <c r="I111" s="46">
        <f t="shared" si="141"/>
        <v>51950</v>
      </c>
      <c r="J111" s="46">
        <f t="shared" si="141"/>
        <v>20650</v>
      </c>
      <c r="K111" s="46">
        <f t="shared" si="141"/>
        <v>875</v>
      </c>
      <c r="L111" s="46">
        <f t="shared" si="141"/>
        <v>8775</v>
      </c>
      <c r="N111" s="46" t="s">
        <v>109</v>
      </c>
      <c r="O111" s="46" t="s">
        <v>63</v>
      </c>
      <c r="P111" s="46">
        <f t="shared" ref="P111:BX111" si="142">P52*$H$1</f>
        <v>125</v>
      </c>
      <c r="Q111" s="46">
        <f t="shared" si="142"/>
        <v>214725</v>
      </c>
      <c r="R111" s="46">
        <f t="shared" si="142"/>
        <v>7725</v>
      </c>
      <c r="S111" s="46">
        <f t="shared" si="142"/>
        <v>125450</v>
      </c>
      <c r="T111" s="46">
        <f t="shared" si="142"/>
        <v>60225</v>
      </c>
      <c r="U111" s="46">
        <f t="shared" si="142"/>
        <v>54200</v>
      </c>
      <c r="V111" s="46">
        <f t="shared" si="142"/>
        <v>20650</v>
      </c>
      <c r="W111" s="46">
        <f t="shared" si="142"/>
        <v>875</v>
      </c>
      <c r="X111" s="46">
        <f t="shared" si="142"/>
        <v>8775</v>
      </c>
      <c r="Z111" s="46" t="s">
        <v>109</v>
      </c>
      <c r="AA111" s="46" t="s">
        <v>63</v>
      </c>
      <c r="AB111" s="46">
        <f t="shared" si="142"/>
        <v>125</v>
      </c>
      <c r="AC111" s="46">
        <f t="shared" si="142"/>
        <v>238700</v>
      </c>
      <c r="AD111" s="46">
        <f t="shared" si="142"/>
        <v>11850</v>
      </c>
      <c r="AE111" s="46">
        <f t="shared" si="142"/>
        <v>91325</v>
      </c>
      <c r="AF111" s="46">
        <f t="shared" si="142"/>
        <v>60225</v>
      </c>
      <c r="AG111" s="46">
        <f t="shared" si="142"/>
        <v>60225</v>
      </c>
      <c r="AH111" s="46">
        <f t="shared" si="142"/>
        <v>20650</v>
      </c>
      <c r="AI111" s="46">
        <f t="shared" si="142"/>
        <v>875</v>
      </c>
      <c r="AJ111" s="46">
        <f t="shared" si="142"/>
        <v>8775</v>
      </c>
      <c r="AL111" s="46" t="s">
        <v>109</v>
      </c>
      <c r="AM111" s="46" t="s">
        <v>63</v>
      </c>
      <c r="AN111" s="46">
        <f t="shared" si="142"/>
        <v>150</v>
      </c>
      <c r="AO111" s="46">
        <f t="shared" si="142"/>
        <v>223525</v>
      </c>
      <c r="AP111" s="46">
        <f t="shared" si="142"/>
        <v>8500</v>
      </c>
      <c r="AQ111" s="46">
        <f t="shared" si="142"/>
        <v>111450</v>
      </c>
      <c r="AR111" s="46">
        <f t="shared" si="142"/>
        <v>60300</v>
      </c>
      <c r="AS111" s="46">
        <f t="shared" si="142"/>
        <v>55550</v>
      </c>
      <c r="AT111" s="46">
        <f t="shared" si="142"/>
        <v>20900</v>
      </c>
      <c r="AU111" s="46">
        <f t="shared" si="142"/>
        <v>700</v>
      </c>
      <c r="AV111" s="46">
        <f t="shared" si="142"/>
        <v>8775</v>
      </c>
      <c r="AX111" s="46" t="s">
        <v>109</v>
      </c>
      <c r="AY111" s="46" t="s">
        <v>63</v>
      </c>
      <c r="AZ111" s="46">
        <f t="shared" si="142"/>
        <v>150</v>
      </c>
      <c r="BA111" s="46">
        <f t="shared" si="142"/>
        <v>236925</v>
      </c>
      <c r="BB111" s="46">
        <f t="shared" si="142"/>
        <v>11150</v>
      </c>
      <c r="BC111" s="46">
        <f t="shared" si="142"/>
        <v>91325</v>
      </c>
      <c r="BD111" s="46">
        <f t="shared" si="142"/>
        <v>60300</v>
      </c>
      <c r="BE111" s="46">
        <f t="shared" si="142"/>
        <v>59625</v>
      </c>
      <c r="BF111" s="46">
        <f t="shared" si="142"/>
        <v>20900</v>
      </c>
      <c r="BG111" s="46">
        <f t="shared" si="142"/>
        <v>700</v>
      </c>
      <c r="BH111" s="46">
        <f t="shared" si="142"/>
        <v>8775</v>
      </c>
      <c r="BJ111" s="46" t="s">
        <v>109</v>
      </c>
      <c r="BK111" s="46" t="s">
        <v>63</v>
      </c>
      <c r="BL111" s="46">
        <f t="shared" si="142"/>
        <v>150</v>
      </c>
      <c r="BM111" s="46">
        <f t="shared" si="142"/>
        <v>223250</v>
      </c>
      <c r="BN111" s="46">
        <f t="shared" si="142"/>
        <v>8475</v>
      </c>
      <c r="BO111" s="46">
        <f t="shared" si="142"/>
        <v>111750</v>
      </c>
      <c r="BP111" s="46">
        <f t="shared" si="142"/>
        <v>60300</v>
      </c>
      <c r="BQ111" s="46">
        <f t="shared" si="142"/>
        <v>55550</v>
      </c>
      <c r="BR111" s="46">
        <f t="shared" si="142"/>
        <v>20900</v>
      </c>
      <c r="BS111" s="46">
        <f t="shared" si="142"/>
        <v>700</v>
      </c>
      <c r="BT111" s="46">
        <f t="shared" si="142"/>
        <v>8775</v>
      </c>
      <c r="BV111" s="46" t="s">
        <v>109</v>
      </c>
      <c r="BW111" s="46" t="s">
        <v>63</v>
      </c>
      <c r="BX111" s="46">
        <f t="shared" si="142"/>
        <v>150</v>
      </c>
      <c r="BY111" s="46">
        <f t="shared" ref="BY111:CF111" si="143">BY52*$H$1</f>
        <v>232275</v>
      </c>
      <c r="BZ111" s="46">
        <f t="shared" si="143"/>
        <v>10500</v>
      </c>
      <c r="CA111" s="46">
        <f t="shared" si="143"/>
        <v>98225</v>
      </c>
      <c r="CB111" s="46">
        <f t="shared" si="143"/>
        <v>60300</v>
      </c>
      <c r="CC111" s="46">
        <f t="shared" si="143"/>
        <v>58025</v>
      </c>
      <c r="CD111" s="46">
        <f t="shared" si="143"/>
        <v>20900</v>
      </c>
      <c r="CE111" s="46">
        <f t="shared" si="143"/>
        <v>700</v>
      </c>
      <c r="CF111" s="46">
        <f t="shared" si="143"/>
        <v>8775</v>
      </c>
    </row>
    <row r="112" spans="2:84">
      <c r="B112" s="46" t="s">
        <v>109</v>
      </c>
      <c r="C112" s="46" t="s">
        <v>64</v>
      </c>
      <c r="D112" s="46">
        <f t="shared" ref="D112:L112" si="144">D53*$H$1</f>
        <v>77125</v>
      </c>
      <c r="E112" s="46">
        <f t="shared" si="144"/>
        <v>85350</v>
      </c>
      <c r="F112" s="46">
        <f t="shared" si="144"/>
        <v>59075</v>
      </c>
      <c r="G112" s="46">
        <f t="shared" si="144"/>
        <v>27275</v>
      </c>
      <c r="H112" s="46">
        <f t="shared" si="144"/>
        <v>65300</v>
      </c>
      <c r="I112" s="46">
        <f t="shared" si="144"/>
        <v>121625</v>
      </c>
      <c r="J112" s="46">
        <f t="shared" si="144"/>
        <v>101425</v>
      </c>
      <c r="K112" s="46">
        <f t="shared" si="144"/>
        <v>0</v>
      </c>
      <c r="L112" s="46">
        <f t="shared" si="144"/>
        <v>6400</v>
      </c>
      <c r="N112" s="46" t="s">
        <v>109</v>
      </c>
      <c r="O112" s="46" t="s">
        <v>64</v>
      </c>
      <c r="P112" s="46">
        <f t="shared" ref="P112:BX112" si="145">P53*$H$1</f>
        <v>77125</v>
      </c>
      <c r="Q112" s="46">
        <f t="shared" si="145"/>
        <v>86925</v>
      </c>
      <c r="R112" s="46">
        <f t="shared" si="145"/>
        <v>59300</v>
      </c>
      <c r="S112" s="46">
        <f t="shared" si="145"/>
        <v>25350</v>
      </c>
      <c r="T112" s="46">
        <f t="shared" si="145"/>
        <v>65300</v>
      </c>
      <c r="U112" s="46">
        <f t="shared" si="145"/>
        <v>121750</v>
      </c>
      <c r="V112" s="46">
        <f t="shared" si="145"/>
        <v>101425</v>
      </c>
      <c r="W112" s="46">
        <f t="shared" si="145"/>
        <v>0</v>
      </c>
      <c r="X112" s="46">
        <f t="shared" si="145"/>
        <v>6400</v>
      </c>
      <c r="Z112" s="46" t="s">
        <v>109</v>
      </c>
      <c r="AA112" s="46" t="s">
        <v>64</v>
      </c>
      <c r="AB112" s="46">
        <f t="shared" si="145"/>
        <v>77125</v>
      </c>
      <c r="AC112" s="46">
        <f t="shared" si="145"/>
        <v>93150</v>
      </c>
      <c r="AD112" s="46">
        <f t="shared" si="145"/>
        <v>59950</v>
      </c>
      <c r="AE112" s="46">
        <f t="shared" si="145"/>
        <v>17275</v>
      </c>
      <c r="AF112" s="46">
        <f t="shared" si="145"/>
        <v>65300</v>
      </c>
      <c r="AG112" s="46">
        <f t="shared" si="145"/>
        <v>122950</v>
      </c>
      <c r="AH112" s="46">
        <f t="shared" si="145"/>
        <v>101425</v>
      </c>
      <c r="AI112" s="46">
        <f t="shared" si="145"/>
        <v>0</v>
      </c>
      <c r="AJ112" s="46">
        <f t="shared" si="145"/>
        <v>6400</v>
      </c>
      <c r="AL112" s="46" t="s">
        <v>109</v>
      </c>
      <c r="AM112" s="46" t="s">
        <v>64</v>
      </c>
      <c r="AN112" s="46">
        <f t="shared" si="145"/>
        <v>76800</v>
      </c>
      <c r="AO112" s="46">
        <f t="shared" si="145"/>
        <v>89400</v>
      </c>
      <c r="AP112" s="46">
        <f t="shared" si="145"/>
        <v>59700</v>
      </c>
      <c r="AQ112" s="46">
        <f t="shared" si="145"/>
        <v>22250</v>
      </c>
      <c r="AR112" s="46">
        <f t="shared" si="145"/>
        <v>64375</v>
      </c>
      <c r="AS112" s="46">
        <f t="shared" si="145"/>
        <v>120275</v>
      </c>
      <c r="AT112" s="46">
        <f t="shared" si="145"/>
        <v>101200</v>
      </c>
      <c r="AU112" s="46">
        <f t="shared" si="145"/>
        <v>0</v>
      </c>
      <c r="AV112" s="46">
        <f t="shared" si="145"/>
        <v>6450</v>
      </c>
      <c r="AX112" s="46" t="s">
        <v>109</v>
      </c>
      <c r="AY112" s="46" t="s">
        <v>64</v>
      </c>
      <c r="AZ112" s="46">
        <f t="shared" si="145"/>
        <v>76800</v>
      </c>
      <c r="BA112" s="46">
        <f t="shared" si="145"/>
        <v>93075</v>
      </c>
      <c r="BB112" s="46">
        <f t="shared" si="145"/>
        <v>59925</v>
      </c>
      <c r="BC112" s="46">
        <f t="shared" si="145"/>
        <v>17325</v>
      </c>
      <c r="BD112" s="46">
        <f t="shared" si="145"/>
        <v>64375</v>
      </c>
      <c r="BE112" s="46">
        <f t="shared" si="145"/>
        <v>121300</v>
      </c>
      <c r="BF112" s="46">
        <f t="shared" si="145"/>
        <v>101200</v>
      </c>
      <c r="BG112" s="46">
        <f t="shared" si="145"/>
        <v>0</v>
      </c>
      <c r="BH112" s="46">
        <f t="shared" si="145"/>
        <v>6450</v>
      </c>
      <c r="BJ112" s="46" t="s">
        <v>109</v>
      </c>
      <c r="BK112" s="46" t="s">
        <v>64</v>
      </c>
      <c r="BL112" s="46">
        <f t="shared" si="145"/>
        <v>76800</v>
      </c>
      <c r="BM112" s="46">
        <f t="shared" si="145"/>
        <v>89375</v>
      </c>
      <c r="BN112" s="46">
        <f t="shared" si="145"/>
        <v>59650</v>
      </c>
      <c r="BO112" s="46">
        <f t="shared" si="145"/>
        <v>22325</v>
      </c>
      <c r="BP112" s="46">
        <f t="shared" si="145"/>
        <v>64375</v>
      </c>
      <c r="BQ112" s="46">
        <f t="shared" si="145"/>
        <v>120275</v>
      </c>
      <c r="BR112" s="46">
        <f t="shared" si="145"/>
        <v>101200</v>
      </c>
      <c r="BS112" s="46">
        <f t="shared" si="145"/>
        <v>0</v>
      </c>
      <c r="BT112" s="46">
        <f t="shared" si="145"/>
        <v>6450</v>
      </c>
      <c r="BV112" s="46" t="s">
        <v>109</v>
      </c>
      <c r="BW112" s="46" t="s">
        <v>64</v>
      </c>
      <c r="BX112" s="46">
        <f t="shared" si="145"/>
        <v>76800</v>
      </c>
      <c r="BY112" s="46">
        <f t="shared" ref="BY112:CF112" si="146">BY53*$H$1</f>
        <v>91850</v>
      </c>
      <c r="BZ112" s="46">
        <f t="shared" si="146"/>
        <v>59900</v>
      </c>
      <c r="CA112" s="46">
        <f t="shared" si="146"/>
        <v>18775</v>
      </c>
      <c r="CB112" s="46">
        <f t="shared" si="146"/>
        <v>64375</v>
      </c>
      <c r="CC112" s="46">
        <f t="shared" si="146"/>
        <v>121100</v>
      </c>
      <c r="CD112" s="46">
        <f t="shared" si="146"/>
        <v>101200</v>
      </c>
      <c r="CE112" s="46">
        <f t="shared" si="146"/>
        <v>0</v>
      </c>
      <c r="CF112" s="46">
        <f t="shared" si="146"/>
        <v>6450</v>
      </c>
    </row>
    <row r="113" spans="2:84">
      <c r="B113" s="46" t="s">
        <v>109</v>
      </c>
      <c r="C113" s="46" t="s">
        <v>65</v>
      </c>
      <c r="D113" s="46">
        <f t="shared" ref="D113:L113" si="147">D54*$H$1</f>
        <v>0</v>
      </c>
      <c r="E113" s="46">
        <f t="shared" si="147"/>
        <v>36750</v>
      </c>
      <c r="F113" s="46">
        <f t="shared" si="147"/>
        <v>0</v>
      </c>
      <c r="G113" s="46">
        <f t="shared" si="147"/>
        <v>133850</v>
      </c>
      <c r="H113" s="46">
        <f t="shared" si="147"/>
        <v>15050</v>
      </c>
      <c r="I113" s="46">
        <f t="shared" si="147"/>
        <v>5300</v>
      </c>
      <c r="J113" s="46">
        <f t="shared" si="147"/>
        <v>0</v>
      </c>
      <c r="K113" s="46">
        <f t="shared" si="147"/>
        <v>100</v>
      </c>
      <c r="L113" s="46">
        <f t="shared" si="147"/>
        <v>25</v>
      </c>
      <c r="N113" s="46" t="s">
        <v>109</v>
      </c>
      <c r="O113" s="46" t="s">
        <v>65</v>
      </c>
      <c r="P113" s="46">
        <f t="shared" ref="P113:BX113" si="148">P54*$H$1</f>
        <v>0</v>
      </c>
      <c r="Q113" s="46">
        <f t="shared" si="148"/>
        <v>37325</v>
      </c>
      <c r="R113" s="46">
        <f t="shared" si="148"/>
        <v>0</v>
      </c>
      <c r="S113" s="46">
        <f t="shared" si="148"/>
        <v>133275</v>
      </c>
      <c r="T113" s="46">
        <f t="shared" si="148"/>
        <v>15050</v>
      </c>
      <c r="U113" s="46">
        <f t="shared" si="148"/>
        <v>5300</v>
      </c>
      <c r="V113" s="46">
        <f t="shared" si="148"/>
        <v>0</v>
      </c>
      <c r="W113" s="46">
        <f t="shared" si="148"/>
        <v>100</v>
      </c>
      <c r="X113" s="46">
        <f t="shared" si="148"/>
        <v>25</v>
      </c>
      <c r="Z113" s="46" t="s">
        <v>109</v>
      </c>
      <c r="AA113" s="46" t="s">
        <v>65</v>
      </c>
      <c r="AB113" s="46">
        <f t="shared" si="148"/>
        <v>0</v>
      </c>
      <c r="AC113" s="46">
        <f t="shared" si="148"/>
        <v>57700</v>
      </c>
      <c r="AD113" s="46">
        <f t="shared" si="148"/>
        <v>2700</v>
      </c>
      <c r="AE113" s="46">
        <f t="shared" si="148"/>
        <v>109850</v>
      </c>
      <c r="AF113" s="46">
        <f t="shared" si="148"/>
        <v>15050</v>
      </c>
      <c r="AG113" s="46">
        <f t="shared" si="148"/>
        <v>5650</v>
      </c>
      <c r="AH113" s="46">
        <f t="shared" si="148"/>
        <v>0</v>
      </c>
      <c r="AI113" s="46">
        <f t="shared" si="148"/>
        <v>100</v>
      </c>
      <c r="AJ113" s="46">
        <f t="shared" si="148"/>
        <v>25</v>
      </c>
      <c r="AL113" s="46" t="s">
        <v>109</v>
      </c>
      <c r="AM113" s="46" t="s">
        <v>65</v>
      </c>
      <c r="AN113" s="46">
        <f t="shared" si="148"/>
        <v>0</v>
      </c>
      <c r="AO113" s="46">
        <f t="shared" si="148"/>
        <v>41625</v>
      </c>
      <c r="AP113" s="46">
        <f t="shared" si="148"/>
        <v>275</v>
      </c>
      <c r="AQ113" s="46">
        <f t="shared" si="148"/>
        <v>127725</v>
      </c>
      <c r="AR113" s="46">
        <f t="shared" si="148"/>
        <v>14475</v>
      </c>
      <c r="AS113" s="46">
        <f t="shared" si="148"/>
        <v>5250</v>
      </c>
      <c r="AT113" s="46">
        <f t="shared" si="148"/>
        <v>0</v>
      </c>
      <c r="AU113" s="46">
        <f t="shared" si="148"/>
        <v>75</v>
      </c>
      <c r="AV113" s="46">
        <f t="shared" si="148"/>
        <v>25</v>
      </c>
      <c r="AX113" s="46" t="s">
        <v>109</v>
      </c>
      <c r="AY113" s="46" t="s">
        <v>65</v>
      </c>
      <c r="AZ113" s="46">
        <f t="shared" si="148"/>
        <v>0</v>
      </c>
      <c r="BA113" s="46">
        <f t="shared" si="148"/>
        <v>57650</v>
      </c>
      <c r="BB113" s="46">
        <f t="shared" si="148"/>
        <v>2675</v>
      </c>
      <c r="BC113" s="46">
        <f t="shared" si="148"/>
        <v>109050</v>
      </c>
      <c r="BD113" s="46">
        <f t="shared" si="148"/>
        <v>14475</v>
      </c>
      <c r="BE113" s="46">
        <f t="shared" si="148"/>
        <v>5500</v>
      </c>
      <c r="BF113" s="46">
        <f t="shared" si="148"/>
        <v>0</v>
      </c>
      <c r="BG113" s="46">
        <f t="shared" si="148"/>
        <v>75</v>
      </c>
      <c r="BH113" s="46">
        <f t="shared" si="148"/>
        <v>25</v>
      </c>
      <c r="BJ113" s="46" t="s">
        <v>109</v>
      </c>
      <c r="BK113" s="46" t="s">
        <v>65</v>
      </c>
      <c r="BL113" s="46">
        <f t="shared" si="148"/>
        <v>0</v>
      </c>
      <c r="BM113" s="46">
        <f t="shared" si="148"/>
        <v>41425</v>
      </c>
      <c r="BN113" s="46">
        <f t="shared" si="148"/>
        <v>275</v>
      </c>
      <c r="BO113" s="46">
        <f t="shared" si="148"/>
        <v>127925</v>
      </c>
      <c r="BP113" s="46">
        <f t="shared" si="148"/>
        <v>14475</v>
      </c>
      <c r="BQ113" s="46">
        <f t="shared" si="148"/>
        <v>5250</v>
      </c>
      <c r="BR113" s="46">
        <f t="shared" si="148"/>
        <v>0</v>
      </c>
      <c r="BS113" s="46">
        <f t="shared" si="148"/>
        <v>75</v>
      </c>
      <c r="BT113" s="46">
        <f t="shared" si="148"/>
        <v>25</v>
      </c>
      <c r="BV113" s="46" t="s">
        <v>109</v>
      </c>
      <c r="BW113" s="46" t="s">
        <v>65</v>
      </c>
      <c r="BX113" s="46">
        <f t="shared" si="148"/>
        <v>0</v>
      </c>
      <c r="BY113" s="46">
        <f t="shared" ref="BY113:CF113" si="149">BY54*$H$1</f>
        <v>49850</v>
      </c>
      <c r="BZ113" s="46">
        <f t="shared" si="149"/>
        <v>1425</v>
      </c>
      <c r="CA113" s="46">
        <f t="shared" si="149"/>
        <v>118300</v>
      </c>
      <c r="CB113" s="46">
        <f t="shared" si="149"/>
        <v>14475</v>
      </c>
      <c r="CC113" s="46">
        <f t="shared" si="149"/>
        <v>5300</v>
      </c>
      <c r="CD113" s="46">
        <f t="shared" si="149"/>
        <v>0</v>
      </c>
      <c r="CE113" s="46">
        <f t="shared" si="149"/>
        <v>75</v>
      </c>
      <c r="CF113" s="46">
        <f t="shared" si="149"/>
        <v>25</v>
      </c>
    </row>
    <row r="114" spans="2:84">
      <c r="B114" s="46" t="s">
        <v>109</v>
      </c>
      <c r="C114" s="46" t="s">
        <v>66</v>
      </c>
      <c r="D114" s="46">
        <f t="shared" ref="D114:L114" si="150">D55*$H$1</f>
        <v>10775</v>
      </c>
      <c r="E114" s="46">
        <f t="shared" si="150"/>
        <v>29100</v>
      </c>
      <c r="F114" s="46">
        <f t="shared" si="150"/>
        <v>0</v>
      </c>
      <c r="G114" s="46">
        <f t="shared" si="150"/>
        <v>65650</v>
      </c>
      <c r="H114" s="46">
        <f t="shared" si="150"/>
        <v>32125</v>
      </c>
      <c r="I114" s="46">
        <f t="shared" si="150"/>
        <v>25275</v>
      </c>
      <c r="J114" s="46">
        <f t="shared" si="150"/>
        <v>900</v>
      </c>
      <c r="K114" s="46">
        <f t="shared" si="150"/>
        <v>100</v>
      </c>
      <c r="L114" s="46">
        <f t="shared" si="150"/>
        <v>41800</v>
      </c>
      <c r="N114" s="46" t="s">
        <v>109</v>
      </c>
      <c r="O114" s="46" t="s">
        <v>66</v>
      </c>
      <c r="P114" s="46">
        <f t="shared" ref="P114:BX114" si="151">P55*$H$1</f>
        <v>10775</v>
      </c>
      <c r="Q114" s="46">
        <f t="shared" si="151"/>
        <v>30075</v>
      </c>
      <c r="R114" s="46">
        <f t="shared" si="151"/>
        <v>0</v>
      </c>
      <c r="S114" s="46">
        <f t="shared" si="151"/>
        <v>64600</v>
      </c>
      <c r="T114" s="46">
        <f t="shared" si="151"/>
        <v>32125</v>
      </c>
      <c r="U114" s="46">
        <f t="shared" si="151"/>
        <v>25350</v>
      </c>
      <c r="V114" s="46">
        <f t="shared" si="151"/>
        <v>900</v>
      </c>
      <c r="W114" s="46">
        <f t="shared" si="151"/>
        <v>100</v>
      </c>
      <c r="X114" s="46">
        <f t="shared" si="151"/>
        <v>41800</v>
      </c>
      <c r="Z114" s="46" t="s">
        <v>109</v>
      </c>
      <c r="AA114" s="46" t="s">
        <v>66</v>
      </c>
      <c r="AB114" s="46">
        <f t="shared" si="151"/>
        <v>10775</v>
      </c>
      <c r="AC114" s="46">
        <f t="shared" si="151"/>
        <v>37675</v>
      </c>
      <c r="AD114" s="46">
        <f t="shared" si="151"/>
        <v>0</v>
      </c>
      <c r="AE114" s="46">
        <f t="shared" si="151"/>
        <v>54425</v>
      </c>
      <c r="AF114" s="46">
        <f t="shared" si="151"/>
        <v>32125</v>
      </c>
      <c r="AG114" s="46">
        <f t="shared" si="151"/>
        <v>27925</v>
      </c>
      <c r="AH114" s="46">
        <f t="shared" si="151"/>
        <v>900</v>
      </c>
      <c r="AI114" s="46">
        <f t="shared" si="151"/>
        <v>100</v>
      </c>
      <c r="AJ114" s="46">
        <f t="shared" si="151"/>
        <v>41800</v>
      </c>
      <c r="AL114" s="46" t="s">
        <v>109</v>
      </c>
      <c r="AM114" s="46" t="s">
        <v>66</v>
      </c>
      <c r="AN114" s="46">
        <f t="shared" si="151"/>
        <v>10550</v>
      </c>
      <c r="AO114" s="46">
        <f t="shared" si="151"/>
        <v>32375</v>
      </c>
      <c r="AP114" s="46">
        <f t="shared" si="151"/>
        <v>0</v>
      </c>
      <c r="AQ114" s="46">
        <f t="shared" si="151"/>
        <v>61100</v>
      </c>
      <c r="AR114" s="46">
        <f t="shared" si="151"/>
        <v>32550</v>
      </c>
      <c r="AS114" s="46">
        <f t="shared" si="151"/>
        <v>25425</v>
      </c>
      <c r="AT114" s="46">
        <f t="shared" si="151"/>
        <v>875</v>
      </c>
      <c r="AU114" s="46">
        <f t="shared" si="151"/>
        <v>100</v>
      </c>
      <c r="AV114" s="46">
        <f t="shared" si="151"/>
        <v>41775</v>
      </c>
      <c r="AX114" s="46" t="s">
        <v>109</v>
      </c>
      <c r="AY114" s="46" t="s">
        <v>66</v>
      </c>
      <c r="AZ114" s="46">
        <f t="shared" si="151"/>
        <v>10550</v>
      </c>
      <c r="BA114" s="46">
        <f t="shared" si="151"/>
        <v>37850</v>
      </c>
      <c r="BB114" s="46">
        <f t="shared" si="151"/>
        <v>0</v>
      </c>
      <c r="BC114" s="46">
        <f t="shared" si="151"/>
        <v>54000</v>
      </c>
      <c r="BD114" s="46">
        <f t="shared" si="151"/>
        <v>32550</v>
      </c>
      <c r="BE114" s="46">
        <f t="shared" si="151"/>
        <v>27050</v>
      </c>
      <c r="BF114" s="46">
        <f t="shared" si="151"/>
        <v>875</v>
      </c>
      <c r="BG114" s="46">
        <f t="shared" si="151"/>
        <v>100</v>
      </c>
      <c r="BH114" s="46">
        <f t="shared" si="151"/>
        <v>41775</v>
      </c>
      <c r="BJ114" s="46" t="s">
        <v>109</v>
      </c>
      <c r="BK114" s="46" t="s">
        <v>66</v>
      </c>
      <c r="BL114" s="46">
        <f t="shared" si="151"/>
        <v>10550</v>
      </c>
      <c r="BM114" s="46">
        <f t="shared" si="151"/>
        <v>32350</v>
      </c>
      <c r="BN114" s="46">
        <f t="shared" si="151"/>
        <v>0</v>
      </c>
      <c r="BO114" s="46">
        <f t="shared" si="151"/>
        <v>61125</v>
      </c>
      <c r="BP114" s="46">
        <f t="shared" si="151"/>
        <v>32550</v>
      </c>
      <c r="BQ114" s="46">
        <f t="shared" si="151"/>
        <v>25425</v>
      </c>
      <c r="BR114" s="46">
        <f t="shared" si="151"/>
        <v>875</v>
      </c>
      <c r="BS114" s="46">
        <f t="shared" si="151"/>
        <v>100</v>
      </c>
      <c r="BT114" s="46">
        <f t="shared" si="151"/>
        <v>41775</v>
      </c>
      <c r="BV114" s="46" t="s">
        <v>109</v>
      </c>
      <c r="BW114" s="46" t="s">
        <v>66</v>
      </c>
      <c r="BX114" s="46">
        <f t="shared" si="151"/>
        <v>10550</v>
      </c>
      <c r="BY114" s="46">
        <f t="shared" ref="BY114:CF114" si="152">BY55*$H$1</f>
        <v>35400</v>
      </c>
      <c r="BZ114" s="46">
        <f t="shared" si="152"/>
        <v>0</v>
      </c>
      <c r="CA114" s="46">
        <f t="shared" si="152"/>
        <v>57075</v>
      </c>
      <c r="CB114" s="46">
        <f t="shared" si="152"/>
        <v>32550</v>
      </c>
      <c r="CC114" s="46">
        <f t="shared" si="152"/>
        <v>26425</v>
      </c>
      <c r="CD114" s="46">
        <f t="shared" si="152"/>
        <v>875</v>
      </c>
      <c r="CE114" s="46">
        <f t="shared" si="152"/>
        <v>100</v>
      </c>
      <c r="CF114" s="46">
        <f t="shared" si="152"/>
        <v>41775</v>
      </c>
    </row>
    <row r="115" spans="2:84">
      <c r="B115" s="46" t="s">
        <v>109</v>
      </c>
      <c r="C115" s="46" t="s">
        <v>67</v>
      </c>
      <c r="D115" s="46">
        <f t="shared" ref="D115:L115" si="153">D56*$H$1</f>
        <v>0</v>
      </c>
      <c r="E115" s="46">
        <f t="shared" si="153"/>
        <v>55900</v>
      </c>
      <c r="F115" s="46">
        <f t="shared" si="153"/>
        <v>600</v>
      </c>
      <c r="G115" s="46">
        <f t="shared" si="153"/>
        <v>211500</v>
      </c>
      <c r="H115" s="46">
        <f t="shared" si="153"/>
        <v>66425</v>
      </c>
      <c r="I115" s="46">
        <f t="shared" si="153"/>
        <v>46675</v>
      </c>
      <c r="J115" s="46">
        <f t="shared" si="153"/>
        <v>5175</v>
      </c>
      <c r="K115" s="46">
        <f t="shared" si="153"/>
        <v>125</v>
      </c>
      <c r="L115" s="46">
        <f t="shared" si="153"/>
        <v>122425</v>
      </c>
      <c r="N115" s="46" t="s">
        <v>109</v>
      </c>
      <c r="O115" s="46" t="s">
        <v>67</v>
      </c>
      <c r="P115" s="46">
        <f t="shared" ref="P115:BX115" si="154">P56*$H$1</f>
        <v>0</v>
      </c>
      <c r="Q115" s="46">
        <f t="shared" si="154"/>
        <v>76525</v>
      </c>
      <c r="R115" s="46">
        <f t="shared" si="154"/>
        <v>600</v>
      </c>
      <c r="S115" s="46">
        <f t="shared" si="154"/>
        <v>190200</v>
      </c>
      <c r="T115" s="46">
        <f t="shared" si="154"/>
        <v>66425</v>
      </c>
      <c r="U115" s="46">
        <f t="shared" si="154"/>
        <v>47350</v>
      </c>
      <c r="V115" s="46">
        <f t="shared" si="154"/>
        <v>5175</v>
      </c>
      <c r="W115" s="46">
        <f t="shared" si="154"/>
        <v>125</v>
      </c>
      <c r="X115" s="46">
        <f t="shared" si="154"/>
        <v>122425</v>
      </c>
      <c r="Z115" s="46" t="s">
        <v>109</v>
      </c>
      <c r="AA115" s="46" t="s">
        <v>67</v>
      </c>
      <c r="AB115" s="46">
        <f t="shared" si="154"/>
        <v>0</v>
      </c>
      <c r="AC115" s="46">
        <f t="shared" si="154"/>
        <v>136750</v>
      </c>
      <c r="AD115" s="46">
        <f t="shared" si="154"/>
        <v>650</v>
      </c>
      <c r="AE115" s="46">
        <f t="shared" si="154"/>
        <v>124400</v>
      </c>
      <c r="AF115" s="46">
        <f t="shared" si="154"/>
        <v>66425</v>
      </c>
      <c r="AG115" s="46">
        <f t="shared" si="154"/>
        <v>52875</v>
      </c>
      <c r="AH115" s="46">
        <f t="shared" si="154"/>
        <v>5175</v>
      </c>
      <c r="AI115" s="46">
        <f t="shared" si="154"/>
        <v>125</v>
      </c>
      <c r="AJ115" s="46">
        <f t="shared" si="154"/>
        <v>122425</v>
      </c>
      <c r="AL115" s="46" t="s">
        <v>109</v>
      </c>
      <c r="AM115" s="46" t="s">
        <v>67</v>
      </c>
      <c r="AN115" s="46">
        <f t="shared" si="154"/>
        <v>0</v>
      </c>
      <c r="AO115" s="46">
        <f t="shared" si="154"/>
        <v>102525</v>
      </c>
      <c r="AP115" s="46">
        <f t="shared" si="154"/>
        <v>600</v>
      </c>
      <c r="AQ115" s="46">
        <f t="shared" si="154"/>
        <v>162425</v>
      </c>
      <c r="AR115" s="46">
        <f t="shared" si="154"/>
        <v>64800</v>
      </c>
      <c r="AS115" s="46">
        <f t="shared" si="154"/>
        <v>47875</v>
      </c>
      <c r="AT115" s="46">
        <f t="shared" si="154"/>
        <v>5350</v>
      </c>
      <c r="AU115" s="46">
        <f t="shared" si="154"/>
        <v>125</v>
      </c>
      <c r="AV115" s="46">
        <f t="shared" si="154"/>
        <v>122600</v>
      </c>
      <c r="AX115" s="46" t="s">
        <v>109</v>
      </c>
      <c r="AY115" s="46" t="s">
        <v>67</v>
      </c>
      <c r="AZ115" s="46">
        <f t="shared" si="154"/>
        <v>0</v>
      </c>
      <c r="BA115" s="46">
        <f t="shared" si="154"/>
        <v>134725</v>
      </c>
      <c r="BB115" s="46">
        <f t="shared" si="154"/>
        <v>675</v>
      </c>
      <c r="BC115" s="46">
        <f t="shared" si="154"/>
        <v>125275</v>
      </c>
      <c r="BD115" s="46">
        <f t="shared" si="154"/>
        <v>64800</v>
      </c>
      <c r="BE115" s="46">
        <f t="shared" si="154"/>
        <v>52750</v>
      </c>
      <c r="BF115" s="46">
        <f t="shared" si="154"/>
        <v>5350</v>
      </c>
      <c r="BG115" s="46">
        <f t="shared" si="154"/>
        <v>125</v>
      </c>
      <c r="BH115" s="46">
        <f t="shared" si="154"/>
        <v>122600</v>
      </c>
      <c r="BJ115" s="46" t="s">
        <v>109</v>
      </c>
      <c r="BK115" s="46" t="s">
        <v>67</v>
      </c>
      <c r="BL115" s="46">
        <f t="shared" si="154"/>
        <v>0</v>
      </c>
      <c r="BM115" s="46">
        <f t="shared" si="154"/>
        <v>101875</v>
      </c>
      <c r="BN115" s="46">
        <f t="shared" si="154"/>
        <v>575</v>
      </c>
      <c r="BO115" s="46">
        <f t="shared" si="154"/>
        <v>163100</v>
      </c>
      <c r="BP115" s="46">
        <f t="shared" si="154"/>
        <v>64800</v>
      </c>
      <c r="BQ115" s="46">
        <f t="shared" si="154"/>
        <v>47875</v>
      </c>
      <c r="BR115" s="46">
        <f t="shared" si="154"/>
        <v>5350</v>
      </c>
      <c r="BS115" s="46">
        <f t="shared" si="154"/>
        <v>125</v>
      </c>
      <c r="BT115" s="46">
        <f t="shared" si="154"/>
        <v>122600</v>
      </c>
      <c r="BV115" s="46" t="s">
        <v>109</v>
      </c>
      <c r="BW115" s="46" t="s">
        <v>67</v>
      </c>
      <c r="BX115" s="46">
        <f t="shared" si="154"/>
        <v>0</v>
      </c>
      <c r="BY115" s="46">
        <f t="shared" ref="BY115:CF115" si="155">BY56*$H$1</f>
        <v>123200</v>
      </c>
      <c r="BZ115" s="46">
        <f t="shared" si="155"/>
        <v>650</v>
      </c>
      <c r="CA115" s="46">
        <f t="shared" si="155"/>
        <v>138950</v>
      </c>
      <c r="CB115" s="46">
        <f t="shared" si="155"/>
        <v>64800</v>
      </c>
      <c r="CC115" s="46">
        <f t="shared" si="155"/>
        <v>50625</v>
      </c>
      <c r="CD115" s="46">
        <f t="shared" si="155"/>
        <v>5350</v>
      </c>
      <c r="CE115" s="46">
        <f t="shared" si="155"/>
        <v>125</v>
      </c>
      <c r="CF115" s="46">
        <f t="shared" si="155"/>
        <v>122600</v>
      </c>
    </row>
    <row r="116" spans="2:84">
      <c r="B116" s="46" t="s">
        <v>109</v>
      </c>
      <c r="C116" s="46" t="s">
        <v>68</v>
      </c>
      <c r="D116" s="46">
        <f t="shared" ref="D116:L116" si="156">D57*$H$1</f>
        <v>0</v>
      </c>
      <c r="E116" s="46">
        <f t="shared" si="156"/>
        <v>183400</v>
      </c>
      <c r="F116" s="46">
        <f t="shared" si="156"/>
        <v>75</v>
      </c>
      <c r="G116" s="46">
        <f t="shared" si="156"/>
        <v>157575</v>
      </c>
      <c r="H116" s="46">
        <f t="shared" si="156"/>
        <v>68775</v>
      </c>
      <c r="I116" s="46">
        <f t="shared" si="156"/>
        <v>116350</v>
      </c>
      <c r="J116" s="46">
        <f t="shared" si="156"/>
        <v>25</v>
      </c>
      <c r="K116" s="46">
        <f t="shared" si="156"/>
        <v>0</v>
      </c>
      <c r="L116" s="46">
        <f t="shared" si="156"/>
        <v>1100</v>
      </c>
      <c r="N116" s="46" t="s">
        <v>109</v>
      </c>
      <c r="O116" s="46" t="s">
        <v>68</v>
      </c>
      <c r="P116" s="46">
        <f t="shared" ref="P116:BX116" si="157">P57*$H$1</f>
        <v>0</v>
      </c>
      <c r="Q116" s="46">
        <f t="shared" si="157"/>
        <v>187000</v>
      </c>
      <c r="R116" s="46">
        <f t="shared" si="157"/>
        <v>325</v>
      </c>
      <c r="S116" s="46">
        <f t="shared" si="157"/>
        <v>152575</v>
      </c>
      <c r="T116" s="46">
        <f t="shared" si="157"/>
        <v>68775</v>
      </c>
      <c r="U116" s="46">
        <f t="shared" si="157"/>
        <v>117500</v>
      </c>
      <c r="V116" s="46">
        <f t="shared" si="157"/>
        <v>25</v>
      </c>
      <c r="W116" s="46">
        <f t="shared" si="157"/>
        <v>0</v>
      </c>
      <c r="X116" s="46">
        <f t="shared" si="157"/>
        <v>1100</v>
      </c>
      <c r="Z116" s="46" t="s">
        <v>109</v>
      </c>
      <c r="AA116" s="46" t="s">
        <v>68</v>
      </c>
      <c r="AB116" s="46">
        <f t="shared" si="157"/>
        <v>0</v>
      </c>
      <c r="AC116" s="46">
        <f t="shared" si="157"/>
        <v>206375</v>
      </c>
      <c r="AD116" s="46">
        <f t="shared" si="157"/>
        <v>4275</v>
      </c>
      <c r="AE116" s="46">
        <f t="shared" si="157"/>
        <v>120050</v>
      </c>
      <c r="AF116" s="46">
        <f t="shared" si="157"/>
        <v>68775</v>
      </c>
      <c r="AG116" s="46">
        <f t="shared" si="157"/>
        <v>126700</v>
      </c>
      <c r="AH116" s="46">
        <f t="shared" si="157"/>
        <v>25</v>
      </c>
      <c r="AI116" s="46">
        <f t="shared" si="157"/>
        <v>0</v>
      </c>
      <c r="AJ116" s="46">
        <f t="shared" si="157"/>
        <v>1100</v>
      </c>
      <c r="AL116" s="46" t="s">
        <v>109</v>
      </c>
      <c r="AM116" s="46" t="s">
        <v>68</v>
      </c>
      <c r="AN116" s="46">
        <f t="shared" si="157"/>
        <v>0</v>
      </c>
      <c r="AO116" s="46">
        <f t="shared" si="157"/>
        <v>191675</v>
      </c>
      <c r="AP116" s="46">
        <f t="shared" si="157"/>
        <v>1350</v>
      </c>
      <c r="AQ116" s="46">
        <f t="shared" si="157"/>
        <v>143750</v>
      </c>
      <c r="AR116" s="46">
        <f t="shared" si="157"/>
        <v>67975</v>
      </c>
      <c r="AS116" s="46">
        <f t="shared" si="157"/>
        <v>117975</v>
      </c>
      <c r="AT116" s="46">
        <f t="shared" si="157"/>
        <v>25</v>
      </c>
      <c r="AU116" s="46">
        <f t="shared" si="157"/>
        <v>0</v>
      </c>
      <c r="AV116" s="46">
        <f t="shared" si="157"/>
        <v>1275</v>
      </c>
      <c r="AX116" s="46" t="s">
        <v>109</v>
      </c>
      <c r="AY116" s="46" t="s">
        <v>68</v>
      </c>
      <c r="AZ116" s="46">
        <f t="shared" si="157"/>
        <v>0</v>
      </c>
      <c r="BA116" s="46">
        <f t="shared" si="157"/>
        <v>205275</v>
      </c>
      <c r="BB116" s="46">
        <f t="shared" si="157"/>
        <v>3525</v>
      </c>
      <c r="BC116" s="46">
        <f t="shared" si="157"/>
        <v>121175</v>
      </c>
      <c r="BD116" s="46">
        <f t="shared" si="157"/>
        <v>67975</v>
      </c>
      <c r="BE116" s="46">
        <f t="shared" si="157"/>
        <v>124775</v>
      </c>
      <c r="BF116" s="46">
        <f t="shared" si="157"/>
        <v>25</v>
      </c>
      <c r="BG116" s="46">
        <f t="shared" si="157"/>
        <v>0</v>
      </c>
      <c r="BH116" s="46">
        <f t="shared" si="157"/>
        <v>1275</v>
      </c>
      <c r="BJ116" s="46" t="s">
        <v>109</v>
      </c>
      <c r="BK116" s="46" t="s">
        <v>68</v>
      </c>
      <c r="BL116" s="46">
        <f t="shared" si="157"/>
        <v>0</v>
      </c>
      <c r="BM116" s="46">
        <f t="shared" si="157"/>
        <v>191550</v>
      </c>
      <c r="BN116" s="46">
        <f t="shared" si="157"/>
        <v>1275</v>
      </c>
      <c r="BO116" s="46">
        <f t="shared" si="157"/>
        <v>143950</v>
      </c>
      <c r="BP116" s="46">
        <f t="shared" si="157"/>
        <v>67975</v>
      </c>
      <c r="BQ116" s="46">
        <f t="shared" si="157"/>
        <v>117975</v>
      </c>
      <c r="BR116" s="46">
        <f t="shared" si="157"/>
        <v>25</v>
      </c>
      <c r="BS116" s="46">
        <f t="shared" si="157"/>
        <v>0</v>
      </c>
      <c r="BT116" s="46">
        <f t="shared" si="157"/>
        <v>1275</v>
      </c>
      <c r="BV116" s="46" t="s">
        <v>109</v>
      </c>
      <c r="BW116" s="46" t="s">
        <v>68</v>
      </c>
      <c r="BX116" s="46">
        <f t="shared" si="157"/>
        <v>0</v>
      </c>
      <c r="BY116" s="46">
        <f t="shared" ref="BY116:CF116" si="158">BY57*$H$1</f>
        <v>198975</v>
      </c>
      <c r="BZ116" s="46">
        <f t="shared" si="158"/>
        <v>2850</v>
      </c>
      <c r="CA116" s="46">
        <f t="shared" si="158"/>
        <v>130325</v>
      </c>
      <c r="CB116" s="46">
        <f t="shared" si="158"/>
        <v>67975</v>
      </c>
      <c r="CC116" s="46">
        <f t="shared" si="158"/>
        <v>122600</v>
      </c>
      <c r="CD116" s="46">
        <f t="shared" si="158"/>
        <v>25</v>
      </c>
      <c r="CE116" s="46">
        <f t="shared" si="158"/>
        <v>0</v>
      </c>
      <c r="CF116" s="46">
        <f t="shared" si="158"/>
        <v>1275</v>
      </c>
    </row>
    <row r="117" spans="2:84">
      <c r="B117" s="46" t="s">
        <v>106</v>
      </c>
      <c r="C117" s="46" t="s">
        <v>69</v>
      </c>
      <c r="D117" s="46">
        <f t="shared" ref="D117:L117" si="159">D58*$H$1</f>
        <v>5875</v>
      </c>
      <c r="E117" s="46">
        <f t="shared" si="159"/>
        <v>52850</v>
      </c>
      <c r="F117" s="46">
        <f t="shared" si="159"/>
        <v>75</v>
      </c>
      <c r="G117" s="46">
        <f t="shared" si="159"/>
        <v>136575</v>
      </c>
      <c r="H117" s="46">
        <f t="shared" si="159"/>
        <v>14250</v>
      </c>
      <c r="I117" s="46">
        <f t="shared" si="159"/>
        <v>2100</v>
      </c>
      <c r="J117" s="46">
        <f t="shared" si="159"/>
        <v>54475</v>
      </c>
      <c r="K117" s="46">
        <f t="shared" si="159"/>
        <v>425</v>
      </c>
      <c r="L117" s="46">
        <f t="shared" si="159"/>
        <v>157200</v>
      </c>
      <c r="N117" s="46" t="s">
        <v>106</v>
      </c>
      <c r="O117" s="46" t="s">
        <v>69</v>
      </c>
      <c r="P117" s="46">
        <f t="shared" ref="P117:BX117" si="160">P58*$H$1</f>
        <v>5875</v>
      </c>
      <c r="Q117" s="46">
        <f t="shared" si="160"/>
        <v>52875</v>
      </c>
      <c r="R117" s="46">
        <f t="shared" si="160"/>
        <v>175</v>
      </c>
      <c r="S117" s="46">
        <f t="shared" si="160"/>
        <v>136475</v>
      </c>
      <c r="T117" s="46">
        <f t="shared" si="160"/>
        <v>14250</v>
      </c>
      <c r="U117" s="46">
        <f t="shared" si="160"/>
        <v>2100</v>
      </c>
      <c r="V117" s="46">
        <f t="shared" si="160"/>
        <v>54475</v>
      </c>
      <c r="W117" s="46">
        <f t="shared" si="160"/>
        <v>425</v>
      </c>
      <c r="X117" s="46">
        <f t="shared" si="160"/>
        <v>157200</v>
      </c>
      <c r="Z117" s="46" t="s">
        <v>106</v>
      </c>
      <c r="AA117" s="46" t="s">
        <v>69</v>
      </c>
      <c r="AB117" s="46">
        <f t="shared" si="160"/>
        <v>5875</v>
      </c>
      <c r="AC117" s="46">
        <f t="shared" si="160"/>
        <v>53150</v>
      </c>
      <c r="AD117" s="46">
        <f t="shared" si="160"/>
        <v>775</v>
      </c>
      <c r="AE117" s="46">
        <f t="shared" si="160"/>
        <v>135600</v>
      </c>
      <c r="AF117" s="46">
        <f t="shared" si="160"/>
        <v>14250</v>
      </c>
      <c r="AG117" s="46">
        <f t="shared" si="160"/>
        <v>2100</v>
      </c>
      <c r="AH117" s="46">
        <f t="shared" si="160"/>
        <v>54475</v>
      </c>
      <c r="AI117" s="46">
        <f t="shared" si="160"/>
        <v>425</v>
      </c>
      <c r="AJ117" s="46">
        <f t="shared" si="160"/>
        <v>157200</v>
      </c>
      <c r="AL117" s="46" t="s">
        <v>106</v>
      </c>
      <c r="AM117" s="46" t="s">
        <v>69</v>
      </c>
      <c r="AN117" s="46">
        <f t="shared" si="160"/>
        <v>5925</v>
      </c>
      <c r="AO117" s="46">
        <f t="shared" si="160"/>
        <v>52950</v>
      </c>
      <c r="AP117" s="46">
        <f t="shared" si="160"/>
        <v>325</v>
      </c>
      <c r="AQ117" s="46">
        <f t="shared" si="160"/>
        <v>135350</v>
      </c>
      <c r="AR117" s="46">
        <f t="shared" si="160"/>
        <v>14325</v>
      </c>
      <c r="AS117" s="46">
        <f t="shared" si="160"/>
        <v>1950</v>
      </c>
      <c r="AT117" s="46">
        <f t="shared" si="160"/>
        <v>54025</v>
      </c>
      <c r="AU117" s="46">
        <f t="shared" si="160"/>
        <v>400</v>
      </c>
      <c r="AV117" s="46">
        <f t="shared" si="160"/>
        <v>156550</v>
      </c>
      <c r="AX117" s="46" t="s">
        <v>106</v>
      </c>
      <c r="AY117" s="46" t="s">
        <v>69</v>
      </c>
      <c r="AZ117" s="46">
        <f t="shared" si="160"/>
        <v>5925</v>
      </c>
      <c r="BA117" s="46">
        <f t="shared" si="160"/>
        <v>53175</v>
      </c>
      <c r="BB117" s="46">
        <f t="shared" si="160"/>
        <v>675</v>
      </c>
      <c r="BC117" s="46">
        <f t="shared" si="160"/>
        <v>134775</v>
      </c>
      <c r="BD117" s="46">
        <f t="shared" si="160"/>
        <v>14325</v>
      </c>
      <c r="BE117" s="46">
        <f t="shared" si="160"/>
        <v>1950</v>
      </c>
      <c r="BF117" s="46">
        <f t="shared" si="160"/>
        <v>54025</v>
      </c>
      <c r="BG117" s="46">
        <f t="shared" si="160"/>
        <v>400</v>
      </c>
      <c r="BH117" s="46">
        <f t="shared" si="160"/>
        <v>156550</v>
      </c>
      <c r="BJ117" s="46" t="s">
        <v>106</v>
      </c>
      <c r="BK117" s="46" t="s">
        <v>69</v>
      </c>
      <c r="BL117" s="46">
        <f t="shared" si="160"/>
        <v>5925</v>
      </c>
      <c r="BM117" s="46">
        <f t="shared" si="160"/>
        <v>52950</v>
      </c>
      <c r="BN117" s="46">
        <f t="shared" si="160"/>
        <v>325</v>
      </c>
      <c r="BO117" s="46">
        <f t="shared" si="160"/>
        <v>135350</v>
      </c>
      <c r="BP117" s="46">
        <f t="shared" si="160"/>
        <v>14325</v>
      </c>
      <c r="BQ117" s="46">
        <f t="shared" si="160"/>
        <v>1950</v>
      </c>
      <c r="BR117" s="46">
        <f t="shared" si="160"/>
        <v>54025</v>
      </c>
      <c r="BS117" s="46">
        <f t="shared" si="160"/>
        <v>400</v>
      </c>
      <c r="BT117" s="46">
        <f t="shared" si="160"/>
        <v>156550</v>
      </c>
      <c r="BV117" s="46" t="s">
        <v>106</v>
      </c>
      <c r="BW117" s="46" t="s">
        <v>69</v>
      </c>
      <c r="BX117" s="46">
        <f t="shared" si="160"/>
        <v>5925</v>
      </c>
      <c r="BY117" s="46">
        <f t="shared" ref="BY117:CF117" si="161">BY58*$H$1</f>
        <v>53075</v>
      </c>
      <c r="BZ117" s="46">
        <f t="shared" si="161"/>
        <v>525</v>
      </c>
      <c r="CA117" s="46">
        <f t="shared" si="161"/>
        <v>135025</v>
      </c>
      <c r="CB117" s="46">
        <f t="shared" si="161"/>
        <v>14325</v>
      </c>
      <c r="CC117" s="46">
        <f t="shared" si="161"/>
        <v>1950</v>
      </c>
      <c r="CD117" s="46">
        <f t="shared" si="161"/>
        <v>54025</v>
      </c>
      <c r="CE117" s="46">
        <f t="shared" si="161"/>
        <v>400</v>
      </c>
      <c r="CF117" s="46">
        <f t="shared" si="161"/>
        <v>156550</v>
      </c>
    </row>
    <row r="118" spans="2:84">
      <c r="B118" s="46" t="s">
        <v>107</v>
      </c>
      <c r="C118" s="46" t="s">
        <v>70</v>
      </c>
      <c r="D118" s="46">
        <f t="shared" ref="D118:L118" si="162">D59*$H$1</f>
        <v>4575</v>
      </c>
      <c r="E118" s="46">
        <f t="shared" si="162"/>
        <v>44875</v>
      </c>
      <c r="F118" s="46">
        <f t="shared" si="162"/>
        <v>275</v>
      </c>
      <c r="G118" s="46">
        <f t="shared" si="162"/>
        <v>701825</v>
      </c>
      <c r="H118" s="46">
        <f t="shared" si="162"/>
        <v>142375</v>
      </c>
      <c r="I118" s="46">
        <f t="shared" si="162"/>
        <v>29700</v>
      </c>
      <c r="J118" s="46">
        <f t="shared" si="162"/>
        <v>7100</v>
      </c>
      <c r="K118" s="46">
        <f t="shared" si="162"/>
        <v>0</v>
      </c>
      <c r="L118" s="46">
        <f t="shared" si="162"/>
        <v>1450</v>
      </c>
      <c r="N118" s="46" t="s">
        <v>107</v>
      </c>
      <c r="O118" s="46" t="s">
        <v>70</v>
      </c>
      <c r="P118" s="46">
        <f t="shared" ref="P118:BX118" si="163">P59*$H$1</f>
        <v>4575</v>
      </c>
      <c r="Q118" s="46">
        <f t="shared" si="163"/>
        <v>45375</v>
      </c>
      <c r="R118" s="46">
        <f t="shared" si="163"/>
        <v>3325</v>
      </c>
      <c r="S118" s="46">
        <f t="shared" si="163"/>
        <v>698275</v>
      </c>
      <c r="T118" s="46">
        <f t="shared" si="163"/>
        <v>142375</v>
      </c>
      <c r="U118" s="46">
        <f t="shared" si="163"/>
        <v>29700</v>
      </c>
      <c r="V118" s="46">
        <f t="shared" si="163"/>
        <v>7100</v>
      </c>
      <c r="W118" s="46">
        <f t="shared" si="163"/>
        <v>0</v>
      </c>
      <c r="X118" s="46">
        <f t="shared" si="163"/>
        <v>1450</v>
      </c>
      <c r="Z118" s="46" t="s">
        <v>107</v>
      </c>
      <c r="AA118" s="46" t="s">
        <v>70</v>
      </c>
      <c r="AB118" s="46">
        <f t="shared" si="163"/>
        <v>4575</v>
      </c>
      <c r="AC118" s="46">
        <f t="shared" si="163"/>
        <v>79050</v>
      </c>
      <c r="AD118" s="46">
        <f t="shared" si="163"/>
        <v>41675</v>
      </c>
      <c r="AE118" s="46">
        <f t="shared" si="163"/>
        <v>626250</v>
      </c>
      <c r="AF118" s="46">
        <f t="shared" si="163"/>
        <v>142375</v>
      </c>
      <c r="AG118" s="46">
        <f t="shared" si="163"/>
        <v>29700</v>
      </c>
      <c r="AH118" s="46">
        <f t="shared" si="163"/>
        <v>7100</v>
      </c>
      <c r="AI118" s="46">
        <f t="shared" si="163"/>
        <v>0</v>
      </c>
      <c r="AJ118" s="46">
        <f t="shared" si="163"/>
        <v>1450</v>
      </c>
      <c r="AL118" s="46" t="s">
        <v>107</v>
      </c>
      <c r="AM118" s="46" t="s">
        <v>70</v>
      </c>
      <c r="AN118" s="46">
        <f t="shared" si="163"/>
        <v>4700</v>
      </c>
      <c r="AO118" s="46">
        <f t="shared" si="163"/>
        <v>52150</v>
      </c>
      <c r="AP118" s="46">
        <f t="shared" si="163"/>
        <v>10925</v>
      </c>
      <c r="AQ118" s="46">
        <f t="shared" si="163"/>
        <v>683450</v>
      </c>
      <c r="AR118" s="46">
        <f t="shared" si="163"/>
        <v>142425</v>
      </c>
      <c r="AS118" s="46">
        <f t="shared" si="163"/>
        <v>29100</v>
      </c>
      <c r="AT118" s="46">
        <f t="shared" si="163"/>
        <v>7400</v>
      </c>
      <c r="AU118" s="46">
        <f t="shared" si="163"/>
        <v>0</v>
      </c>
      <c r="AV118" s="46">
        <f t="shared" si="163"/>
        <v>1475</v>
      </c>
      <c r="AX118" s="46" t="s">
        <v>107</v>
      </c>
      <c r="AY118" s="46" t="s">
        <v>70</v>
      </c>
      <c r="AZ118" s="46">
        <f t="shared" si="163"/>
        <v>4700</v>
      </c>
      <c r="BA118" s="46">
        <f t="shared" si="163"/>
        <v>79050</v>
      </c>
      <c r="BB118" s="46">
        <f t="shared" si="163"/>
        <v>39375</v>
      </c>
      <c r="BC118" s="46">
        <f t="shared" si="163"/>
        <v>628100</v>
      </c>
      <c r="BD118" s="46">
        <f t="shared" si="163"/>
        <v>142425</v>
      </c>
      <c r="BE118" s="46">
        <f t="shared" si="163"/>
        <v>29100</v>
      </c>
      <c r="BF118" s="46">
        <f t="shared" si="163"/>
        <v>7400</v>
      </c>
      <c r="BG118" s="46">
        <f t="shared" si="163"/>
        <v>0</v>
      </c>
      <c r="BH118" s="46">
        <f t="shared" si="163"/>
        <v>1475</v>
      </c>
      <c r="BJ118" s="46" t="s">
        <v>107</v>
      </c>
      <c r="BK118" s="46" t="s">
        <v>70</v>
      </c>
      <c r="BL118" s="46">
        <f t="shared" si="163"/>
        <v>4700</v>
      </c>
      <c r="BM118" s="46">
        <f t="shared" si="163"/>
        <v>51950</v>
      </c>
      <c r="BN118" s="46">
        <f t="shared" si="163"/>
        <v>10450</v>
      </c>
      <c r="BO118" s="46">
        <f t="shared" si="163"/>
        <v>684125</v>
      </c>
      <c r="BP118" s="46">
        <f t="shared" si="163"/>
        <v>142425</v>
      </c>
      <c r="BQ118" s="46">
        <f t="shared" si="163"/>
        <v>29100</v>
      </c>
      <c r="BR118" s="46">
        <f t="shared" si="163"/>
        <v>7400</v>
      </c>
      <c r="BS118" s="46">
        <f t="shared" si="163"/>
        <v>0</v>
      </c>
      <c r="BT118" s="46">
        <f t="shared" si="163"/>
        <v>1475</v>
      </c>
      <c r="BV118" s="46" t="s">
        <v>107</v>
      </c>
      <c r="BW118" s="46" t="s">
        <v>70</v>
      </c>
      <c r="BX118" s="46">
        <f t="shared" si="163"/>
        <v>4700</v>
      </c>
      <c r="BY118" s="46">
        <f t="shared" ref="BY118:CF118" si="164">BY59*$H$1</f>
        <v>66900</v>
      </c>
      <c r="BZ118" s="46">
        <f t="shared" si="164"/>
        <v>26450</v>
      </c>
      <c r="CA118" s="46">
        <f t="shared" si="164"/>
        <v>653175</v>
      </c>
      <c r="CB118" s="46">
        <f t="shared" si="164"/>
        <v>142425</v>
      </c>
      <c r="CC118" s="46">
        <f t="shared" si="164"/>
        <v>29100</v>
      </c>
      <c r="CD118" s="46">
        <f t="shared" si="164"/>
        <v>7400</v>
      </c>
      <c r="CE118" s="46">
        <f t="shared" si="164"/>
        <v>0</v>
      </c>
      <c r="CF118" s="46">
        <f t="shared" si="164"/>
        <v>1475</v>
      </c>
    </row>
    <row r="119" spans="2:84">
      <c r="B119" s="52" t="s">
        <v>108</v>
      </c>
      <c r="C119" s="52" t="s">
        <v>71</v>
      </c>
      <c r="D119" s="52">
        <f t="shared" ref="D119:L119" si="165">D60*$H$1</f>
        <v>0</v>
      </c>
      <c r="E119" s="52">
        <f t="shared" si="165"/>
        <v>35950</v>
      </c>
      <c r="F119" s="52">
        <f t="shared" si="165"/>
        <v>1750</v>
      </c>
      <c r="G119" s="52">
        <f t="shared" si="165"/>
        <v>345525</v>
      </c>
      <c r="H119" s="52">
        <f t="shared" si="165"/>
        <v>35400</v>
      </c>
      <c r="I119" s="52">
        <f t="shared" si="165"/>
        <v>11375</v>
      </c>
      <c r="J119" s="52">
        <f t="shared" si="165"/>
        <v>1775</v>
      </c>
      <c r="K119" s="52">
        <f t="shared" si="165"/>
        <v>25</v>
      </c>
      <c r="L119" s="52">
        <f t="shared" si="165"/>
        <v>0</v>
      </c>
      <c r="N119" s="52" t="s">
        <v>108</v>
      </c>
      <c r="O119" s="52" t="s">
        <v>71</v>
      </c>
      <c r="P119" s="52">
        <f t="shared" ref="P119:BX119" si="166">P60*$H$1</f>
        <v>0</v>
      </c>
      <c r="Q119" s="52">
        <f t="shared" si="166"/>
        <v>35950</v>
      </c>
      <c r="R119" s="52">
        <f t="shared" si="166"/>
        <v>2575</v>
      </c>
      <c r="S119" s="52">
        <f t="shared" si="166"/>
        <v>344700</v>
      </c>
      <c r="T119" s="52">
        <f t="shared" si="166"/>
        <v>35400</v>
      </c>
      <c r="U119" s="52">
        <f t="shared" si="166"/>
        <v>11375</v>
      </c>
      <c r="V119" s="52">
        <f t="shared" si="166"/>
        <v>1775</v>
      </c>
      <c r="W119" s="52">
        <f t="shared" si="166"/>
        <v>25</v>
      </c>
      <c r="X119" s="52">
        <f t="shared" si="166"/>
        <v>0</v>
      </c>
      <c r="Z119" s="52" t="s">
        <v>108</v>
      </c>
      <c r="AA119" s="52" t="s">
        <v>71</v>
      </c>
      <c r="AB119" s="52">
        <f t="shared" si="166"/>
        <v>0</v>
      </c>
      <c r="AC119" s="52">
        <f t="shared" si="166"/>
        <v>35950</v>
      </c>
      <c r="AD119" s="52">
        <f t="shared" si="166"/>
        <v>9275</v>
      </c>
      <c r="AE119" s="52">
        <f t="shared" si="166"/>
        <v>338000</v>
      </c>
      <c r="AF119" s="52">
        <f t="shared" si="166"/>
        <v>35400</v>
      </c>
      <c r="AG119" s="52">
        <f t="shared" si="166"/>
        <v>11375</v>
      </c>
      <c r="AH119" s="52">
        <f t="shared" si="166"/>
        <v>1775</v>
      </c>
      <c r="AI119" s="52">
        <f t="shared" si="166"/>
        <v>25</v>
      </c>
      <c r="AJ119" s="52">
        <f t="shared" si="166"/>
        <v>0</v>
      </c>
      <c r="AL119" s="52" t="s">
        <v>108</v>
      </c>
      <c r="AM119" s="52" t="s">
        <v>71</v>
      </c>
      <c r="AN119" s="52">
        <f t="shared" si="166"/>
        <v>0</v>
      </c>
      <c r="AO119" s="52">
        <f t="shared" si="166"/>
        <v>35725</v>
      </c>
      <c r="AP119" s="52">
        <f t="shared" si="166"/>
        <v>3600</v>
      </c>
      <c r="AQ119" s="52">
        <f t="shared" si="166"/>
        <v>342750</v>
      </c>
      <c r="AR119" s="52">
        <f t="shared" si="166"/>
        <v>34225</v>
      </c>
      <c r="AS119" s="52">
        <f t="shared" si="166"/>
        <v>11200</v>
      </c>
      <c r="AT119" s="52">
        <f t="shared" si="166"/>
        <v>1800</v>
      </c>
      <c r="AU119" s="52">
        <f t="shared" si="166"/>
        <v>25</v>
      </c>
      <c r="AV119" s="52">
        <f t="shared" si="166"/>
        <v>0</v>
      </c>
      <c r="AX119" s="52" t="s">
        <v>108</v>
      </c>
      <c r="AY119" s="52" t="s">
        <v>71</v>
      </c>
      <c r="AZ119" s="52">
        <f t="shared" si="166"/>
        <v>0</v>
      </c>
      <c r="BA119" s="52">
        <f t="shared" si="166"/>
        <v>35725</v>
      </c>
      <c r="BB119" s="52">
        <f t="shared" si="166"/>
        <v>8050</v>
      </c>
      <c r="BC119" s="52">
        <f t="shared" si="166"/>
        <v>338300</v>
      </c>
      <c r="BD119" s="52">
        <f t="shared" si="166"/>
        <v>34225</v>
      </c>
      <c r="BE119" s="52">
        <f t="shared" si="166"/>
        <v>11200</v>
      </c>
      <c r="BF119" s="52">
        <f t="shared" si="166"/>
        <v>1800</v>
      </c>
      <c r="BG119" s="52">
        <f t="shared" si="166"/>
        <v>25</v>
      </c>
      <c r="BH119" s="52">
        <f t="shared" si="166"/>
        <v>0</v>
      </c>
      <c r="BJ119" s="52" t="s">
        <v>108</v>
      </c>
      <c r="BK119" s="52" t="s">
        <v>71</v>
      </c>
      <c r="BL119" s="52">
        <f t="shared" si="166"/>
        <v>0</v>
      </c>
      <c r="BM119" s="52">
        <f t="shared" si="166"/>
        <v>35725</v>
      </c>
      <c r="BN119" s="52">
        <f t="shared" si="166"/>
        <v>3550</v>
      </c>
      <c r="BO119" s="52">
        <f t="shared" si="166"/>
        <v>342800</v>
      </c>
      <c r="BP119" s="52">
        <f t="shared" si="166"/>
        <v>34225</v>
      </c>
      <c r="BQ119" s="52">
        <f t="shared" si="166"/>
        <v>11200</v>
      </c>
      <c r="BR119" s="52">
        <f t="shared" si="166"/>
        <v>1800</v>
      </c>
      <c r="BS119" s="52">
        <f t="shared" si="166"/>
        <v>25</v>
      </c>
      <c r="BT119" s="52">
        <f t="shared" si="166"/>
        <v>0</v>
      </c>
      <c r="BV119" s="52" t="s">
        <v>108</v>
      </c>
      <c r="BW119" s="52" t="s">
        <v>71</v>
      </c>
      <c r="BX119" s="52">
        <f t="shared" si="166"/>
        <v>0</v>
      </c>
      <c r="BY119" s="52">
        <f t="shared" ref="BY119:CF119" si="167">BY60*$H$1</f>
        <v>35725</v>
      </c>
      <c r="BZ119" s="52">
        <f t="shared" si="167"/>
        <v>5725</v>
      </c>
      <c r="CA119" s="52">
        <f t="shared" si="167"/>
        <v>340625</v>
      </c>
      <c r="CB119" s="52">
        <f t="shared" si="167"/>
        <v>34225</v>
      </c>
      <c r="CC119" s="52">
        <f t="shared" si="167"/>
        <v>11200</v>
      </c>
      <c r="CD119" s="52">
        <f t="shared" si="167"/>
        <v>1800</v>
      </c>
      <c r="CE119" s="52">
        <f t="shared" si="167"/>
        <v>25</v>
      </c>
      <c r="CF119" s="52">
        <f t="shared" si="167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ES RESULTS TABLE</vt:lpstr>
      <vt:lpstr>DEFOR+LULC SCENARIOS</vt:lpstr>
      <vt:lpstr>LULC BY DISTRICT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Onil Banerjee</dc:creator>
  <cp:lastModifiedBy>Onil Banerjee</cp:lastModifiedBy>
  <dcterms:created xsi:type="dcterms:W3CDTF">2025-02-16T14:06:37Z</dcterms:created>
  <dcterms:modified xsi:type="dcterms:W3CDTF">2025-03-04T17:44:55Z</dcterms:modified>
</cp:coreProperties>
</file>